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ris.papas\3GPP\RAN1#104\Responses\"/>
    </mc:Choice>
  </mc:AlternateContent>
  <bookViews>
    <workbookView xWindow="0" yWindow="0" windowWidth="17256" windowHeight="5772"/>
  </bookViews>
  <sheets>
    <sheet name="Result" sheetId="3" r:id="rId1"/>
    <sheet name="Simulation assumptions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X6" i="3" l="1"/>
  <c r="AX7" i="3"/>
  <c r="AX8" i="3"/>
  <c r="AX21" i="3"/>
  <c r="AX22" i="3"/>
  <c r="AX23" i="3"/>
  <c r="AX24" i="3"/>
  <c r="AX25" i="3"/>
  <c r="AX26" i="3"/>
  <c r="AX27" i="3"/>
  <c r="AX28" i="3"/>
  <c r="AX29" i="3"/>
  <c r="AX30" i="3"/>
  <c r="AX34" i="3"/>
  <c r="AX35" i="3"/>
  <c r="AX36" i="3"/>
  <c r="AX5" i="3"/>
  <c r="AU6" i="3"/>
  <c r="AU7" i="3"/>
  <c r="AU8" i="3"/>
  <c r="AU21" i="3"/>
  <c r="AU22" i="3"/>
  <c r="AU23" i="3"/>
  <c r="AU24" i="3"/>
  <c r="AU25" i="3"/>
  <c r="AU26" i="3"/>
  <c r="AU27" i="3"/>
  <c r="AU28" i="3"/>
  <c r="AU29" i="3"/>
  <c r="AU30" i="3"/>
  <c r="AU34" i="3"/>
  <c r="AU35" i="3"/>
  <c r="AU36" i="3"/>
  <c r="AU5" i="3"/>
  <c r="AR6" i="3"/>
  <c r="AR7" i="3"/>
  <c r="AR8" i="3"/>
  <c r="AR9" i="3"/>
  <c r="AR10" i="3"/>
  <c r="AR11" i="3"/>
  <c r="AR12" i="3"/>
  <c r="AR13" i="3"/>
  <c r="AR14" i="3"/>
  <c r="AR15" i="3"/>
  <c r="AR16" i="3"/>
  <c r="AR17" i="3"/>
  <c r="AR18" i="3"/>
  <c r="AR19" i="3"/>
  <c r="AR20" i="3"/>
  <c r="AR21" i="3"/>
  <c r="AR22" i="3"/>
  <c r="AR23" i="3"/>
  <c r="AR24" i="3"/>
  <c r="AR25" i="3"/>
  <c r="AR26" i="3"/>
  <c r="AR27" i="3"/>
  <c r="AR29" i="3"/>
  <c r="AR30" i="3"/>
  <c r="AR31" i="3"/>
  <c r="AR32" i="3"/>
  <c r="AR33" i="3"/>
  <c r="AR34" i="3"/>
  <c r="AR35" i="3"/>
  <c r="AR36" i="3"/>
  <c r="AR37" i="3"/>
  <c r="AR38" i="3"/>
  <c r="AR39" i="3"/>
  <c r="AR40" i="3"/>
  <c r="AR5" i="3"/>
  <c r="AO25" i="3"/>
  <c r="AO26" i="3"/>
  <c r="AO27" i="3"/>
  <c r="AO29" i="3"/>
  <c r="AO31" i="3"/>
  <c r="AO32" i="3"/>
  <c r="AO33" i="3"/>
  <c r="AO34" i="3"/>
  <c r="AO35" i="3"/>
  <c r="AO36" i="3"/>
  <c r="AO37" i="3"/>
  <c r="AO38" i="3"/>
  <c r="AO39" i="3"/>
  <c r="AO40" i="3"/>
  <c r="AO41" i="3"/>
  <c r="AO6" i="3"/>
  <c r="AO7" i="3"/>
  <c r="AO8" i="3"/>
  <c r="AO5" i="3"/>
  <c r="AL6" i="3"/>
  <c r="AL7" i="3"/>
  <c r="AL8" i="3"/>
  <c r="AL21" i="3"/>
  <c r="AL22" i="3"/>
  <c r="AL23" i="3"/>
  <c r="AL24" i="3"/>
  <c r="AL25" i="3"/>
  <c r="AL26" i="3"/>
  <c r="AL27" i="3"/>
  <c r="AL28" i="3"/>
  <c r="AL29" i="3"/>
  <c r="AL30" i="3"/>
  <c r="AL34" i="3"/>
  <c r="AL35" i="3"/>
  <c r="AL36" i="3"/>
  <c r="AL42" i="3"/>
  <c r="AL43" i="3"/>
  <c r="AL5" i="3"/>
  <c r="AI21" i="3"/>
  <c r="AI22" i="3"/>
  <c r="AI23" i="3"/>
  <c r="AI24" i="3"/>
  <c r="AI25" i="3"/>
  <c r="AI26" i="3"/>
  <c r="AI27" i="3"/>
  <c r="AI28" i="3"/>
  <c r="AI29" i="3"/>
  <c r="AI30" i="3"/>
  <c r="AI34" i="3"/>
  <c r="AI35" i="3"/>
  <c r="AI36" i="3"/>
  <c r="AI42" i="3"/>
  <c r="AI43" i="3"/>
  <c r="AI6" i="3"/>
  <c r="AI7" i="3"/>
  <c r="AI8" i="3"/>
  <c r="AI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2" i="3"/>
  <c r="AF43" i="3"/>
  <c r="AF5" i="3"/>
  <c r="AC25" i="3"/>
  <c r="AC26" i="3"/>
  <c r="AC27" i="3"/>
  <c r="AC29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6" i="3"/>
  <c r="AC7" i="3"/>
  <c r="AC8" i="3"/>
  <c r="AC5" i="3"/>
  <c r="Z21" i="3"/>
  <c r="Z22" i="3"/>
  <c r="Z23" i="3"/>
  <c r="Z24" i="3"/>
  <c r="Z25" i="3"/>
  <c r="Z26" i="3"/>
  <c r="Z27" i="3"/>
  <c r="Z28" i="3"/>
  <c r="Z29" i="3"/>
  <c r="Z30" i="3"/>
  <c r="Z34" i="3"/>
  <c r="Z35" i="3"/>
  <c r="Z36" i="3"/>
  <c r="Z6" i="3"/>
  <c r="Z7" i="3"/>
  <c r="Z8" i="3"/>
  <c r="Z5" i="3"/>
  <c r="W21" i="3"/>
  <c r="W22" i="3"/>
  <c r="W23" i="3"/>
  <c r="W24" i="3"/>
  <c r="W25" i="3"/>
  <c r="W26" i="3"/>
  <c r="W27" i="3"/>
  <c r="W28" i="3"/>
  <c r="W29" i="3"/>
  <c r="W30" i="3"/>
  <c r="W34" i="3"/>
  <c r="W35" i="3"/>
  <c r="W36" i="3"/>
  <c r="W6" i="3"/>
  <c r="W7" i="3"/>
  <c r="W8" i="3"/>
  <c r="W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9" i="3"/>
  <c r="T30" i="3"/>
  <c r="T31" i="3"/>
  <c r="T32" i="3"/>
  <c r="T33" i="3"/>
  <c r="T34" i="3"/>
  <c r="T35" i="3"/>
  <c r="T36" i="3"/>
  <c r="T37" i="3"/>
  <c r="T38" i="3"/>
  <c r="T39" i="3"/>
  <c r="T40" i="3"/>
  <c r="T5" i="3"/>
  <c r="Q6" i="3"/>
  <c r="Q7" i="3"/>
  <c r="Q8" i="3"/>
  <c r="Q25" i="3"/>
  <c r="Q26" i="3"/>
  <c r="Q27" i="3"/>
  <c r="Q29" i="3"/>
  <c r="Q31" i="3"/>
  <c r="Q32" i="3"/>
  <c r="Q33" i="3"/>
  <c r="Q34" i="3"/>
  <c r="Q35" i="3"/>
  <c r="Q36" i="3"/>
  <c r="Q37" i="3"/>
  <c r="Q38" i="3"/>
  <c r="Q39" i="3"/>
  <c r="Q40" i="3"/>
  <c r="Q41" i="3"/>
  <c r="Q5" i="3"/>
  <c r="N21" i="3"/>
  <c r="N22" i="3"/>
  <c r="N23" i="3"/>
  <c r="N24" i="3"/>
  <c r="N25" i="3"/>
  <c r="N26" i="3"/>
  <c r="N27" i="3"/>
  <c r="N28" i="3"/>
  <c r="N29" i="3"/>
  <c r="N30" i="3"/>
  <c r="N34" i="3"/>
  <c r="N35" i="3"/>
  <c r="N36" i="3"/>
  <c r="N42" i="3"/>
  <c r="N43" i="3"/>
  <c r="N6" i="3"/>
  <c r="N7" i="3"/>
  <c r="N8" i="3"/>
  <c r="N5" i="3"/>
  <c r="K42" i="3"/>
  <c r="K43" i="3"/>
  <c r="K34" i="3"/>
  <c r="K35" i="3"/>
  <c r="K36" i="3"/>
  <c r="K21" i="3"/>
  <c r="K22" i="3"/>
  <c r="K23" i="3"/>
  <c r="K24" i="3"/>
  <c r="K25" i="3"/>
  <c r="K26" i="3"/>
  <c r="K27" i="3"/>
  <c r="K28" i="3"/>
  <c r="K29" i="3"/>
  <c r="K30" i="3"/>
  <c r="K6" i="3"/>
  <c r="K7" i="3"/>
  <c r="K8" i="3"/>
  <c r="K5" i="3"/>
  <c r="H42" i="3"/>
  <c r="H43" i="3"/>
  <c r="H34" i="3"/>
  <c r="H35" i="3"/>
  <c r="H36" i="3"/>
  <c r="H37" i="3"/>
  <c r="H38" i="3"/>
  <c r="H39" i="3"/>
  <c r="H40" i="3"/>
  <c r="H27" i="3"/>
  <c r="H29" i="3"/>
  <c r="H30" i="3"/>
  <c r="H31" i="3"/>
  <c r="H32" i="3"/>
  <c r="H33" i="3"/>
  <c r="H21" i="3"/>
  <c r="H22" i="3"/>
  <c r="H23" i="3"/>
  <c r="H24" i="3"/>
  <c r="H25" i="3"/>
  <c r="H26" i="3"/>
  <c r="E25" i="3"/>
  <c r="E26" i="3"/>
  <c r="E27" i="3"/>
  <c r="E29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H9" i="3"/>
  <c r="H10" i="3"/>
  <c r="H11" i="3"/>
  <c r="H12" i="3"/>
  <c r="H13" i="3"/>
  <c r="H14" i="3"/>
  <c r="H15" i="3"/>
  <c r="H16" i="3"/>
  <c r="H17" i="3"/>
  <c r="H18" i="3"/>
  <c r="H19" i="3"/>
  <c r="H20" i="3"/>
  <c r="H6" i="3"/>
  <c r="H7" i="3"/>
  <c r="H8" i="3"/>
  <c r="H5" i="3"/>
  <c r="E6" i="3"/>
  <c r="E7" i="3"/>
  <c r="E8" i="3"/>
  <c r="E5" i="3"/>
</calcChain>
</file>

<file path=xl/sharedStrings.xml><?xml version="1.0" encoding="utf-8"?>
<sst xmlns="http://schemas.openxmlformats.org/spreadsheetml/2006/main" count="164" uniqueCount="94">
  <si>
    <t>Company name</t>
  </si>
  <si>
    <t>Combination index</t>
  </si>
  <si>
    <t>Percentage of CA UEs per cell</t>
  </si>
  <si>
    <t>Other assumptions</t>
  </si>
  <si>
    <t>5 UEs per cell</t>
  </si>
  <si>
    <t>10 UEs per cell</t>
  </si>
  <si>
    <t>15 UEs per cell</t>
  </si>
  <si>
    <t>20 UEs per cell</t>
  </si>
  <si>
    <t>a</t>
  </si>
  <si>
    <t>b</t>
  </si>
  <si>
    <t>Huawei, HiSilicon</t>
  </si>
  <si>
    <t>same SCS for scheduling and scheduled cell
CCE interleaving</t>
  </si>
  <si>
    <t>OPPO</t>
  </si>
  <si>
    <t>vivo</t>
  </si>
  <si>
    <t>Lenovo,
MotM</t>
  </si>
  <si>
    <t>interleaved CCE-to-REG mapping</t>
  </si>
  <si>
    <t>CATT</t>
  </si>
  <si>
    <t>Intel</t>
  </si>
  <si>
    <t>ZTE</t>
  </si>
  <si>
    <t>Simulation scenarios:</t>
  </si>
  <si>
    <t>For two-cell scheduling via a single DCI, PDCCH transmitted on a first cell schedules one PDSCH on the first cell and another PDSCH on a second cell.</t>
  </si>
  <si>
    <t>For single-cell scheduling (baseline), one PDCCH transmitted on a first cell schedules one PDSCH on the first cell via self-scheduling and another PDCCH transmitted on the first cell schedules another PDSCH on a second cell via cross-carrier scheduling.</t>
  </si>
  <si>
    <t>Companies can optionally compare to the case of PDCCH transmitted on each of the two cells via self-scheduling. In this case, company should provide details on how to calculate the PDCCH blocking rate.</t>
  </si>
  <si>
    <t>Simulation assumptions on carrier frequency, SCS, antenna configuration, carrier bandwidth as well as CORESET configuration</t>
  </si>
  <si>
    <t>Combination 1: 2 GHz, 15 kHz SCS, 2 Tx, 2 Rx, 20 MHz carrier BW, 2-symbol CORESET with 96RBs</t>
  </si>
  <si>
    <t>Combination 2: 4 GHz, 30 kHz SCS, 4 Tx, 4 Rx, 100 MHz carrier BW, 1-symbol CORESET with 270RBs</t>
  </si>
  <si>
    <t>[Combination 3: 700MHz, 15 kHz SCS, 2 Tx, 2 Rx, 10 MHz carrier BW, 3-symbol CORESET with 48RBs]</t>
  </si>
  <si>
    <t>[Combination 4: 4GHz, 30 kHz SCS, 4 Tx, 4 Rx, 40 MHz carrier BW, 2-symbol CORESET with 96RBs]</t>
  </si>
  <si>
    <t>Payload size of two-cell scheduling DCI (excluding CRC):</t>
  </si>
  <si>
    <t>60 for single-cell scheduling DCI (baseline).</t>
  </si>
  <si>
    <t>72/84/96/108 for two-cell scheduling DCI.</t>
  </si>
  <si>
    <t xml:space="preserve">-        Companies are encouraged to report how the values are obtained, e.g., via separate or shared fields in DCI format. </t>
  </si>
  <si>
    <t>Target BLER for two-cell scheduling DCI: 1% (baseline), 0.5%(optional)</t>
  </si>
  <si>
    <t>Regarding the CCE-to-REG mapping, based on the agreed interleaved CCE-to-REG mapping, whether to adopt non-interleaved CCE-to-REG mapping is up to the proponent.</t>
  </si>
  <si>
    <t>Table 2: System level simulation assumptions</t>
  </si>
  <si>
    <t>Parameters</t>
  </si>
  <si>
    <t>Values</t>
  </si>
  <si>
    <t>Carrier frequency</t>
  </si>
  <si>
    <t xml:space="preserve">For scheduling cell, follow agreed link level simulation assumptions </t>
  </si>
  <si>
    <t>SCS</t>
  </si>
  <si>
    <t xml:space="preserve">Simulation bandwidth </t>
  </si>
  <si>
    <t>BS antenna height</t>
  </si>
  <si>
    <t>25 m</t>
  </si>
  <si>
    <t>UE height</t>
  </si>
  <si>
    <t xml:space="preserve">1.5m </t>
  </si>
  <si>
    <t>TRP transmit power</t>
  </si>
  <si>
    <t>46 dBm for 10MHz</t>
  </si>
  <si>
    <t>Scenario</t>
  </si>
  <si>
    <t>Urban Macro</t>
  </si>
  <si>
    <t>ISD</t>
  </si>
  <si>
    <t>500m</t>
  </si>
  <si>
    <t>TRP antenna configuration</t>
  </si>
  <si>
    <t>(M,N,P,Mg,Ng;Mp,Np)= (1,2,2,1,1;1,1) for 700MHz</t>
  </si>
  <si>
    <t>(M,N,P,Mg,Ng;Mp,Np)= (2,8,2,1,1;1,1) for 2GHz</t>
  </si>
  <si>
    <t>(M,N,P,Mg,Ng;Mp,Np)= (8,4,2,1,1;1,1) for 4GHz</t>
  </si>
  <si>
    <t>UE antenna configuration</t>
  </si>
  <si>
    <t>(M,N,P,Mg,Ng;Mp,Np)= (1,1,2,1,1;1,1) for 700MHz/2GHz</t>
  </si>
  <si>
    <t>(M,N,P,Mg,Ng;Mp,Np)= (1,2,2,1,1;1,1) for 4GHz</t>
  </si>
  <si>
    <t>Device deployment</t>
  </si>
  <si>
    <t xml:space="preserve">80% indoor, 20% outdoor </t>
  </si>
  <si>
    <t>UE speeds of interest</t>
  </si>
  <si>
    <t>Indoor users: 3km/h</t>
  </si>
  <si>
    <t>Outdoor users (in-car): 30 km/h</t>
  </si>
  <si>
    <t>BS noise figure</t>
  </si>
  <si>
    <t>5 dB</t>
  </si>
  <si>
    <t>BS antenna element gain</t>
  </si>
  <si>
    <t>8 dBi</t>
  </si>
  <si>
    <t>UE noise figure</t>
  </si>
  <si>
    <t>9 dB</t>
  </si>
  <si>
    <t>Thermal noise level</t>
  </si>
  <si>
    <t>-174 dBm/Hz</t>
  </si>
  <si>
    <t>Traffic</t>
  </si>
  <si>
    <t>Full Buffer(baseline), FTP model 1 or 3 up to company</t>
  </si>
  <si>
    <t>Macro sites</t>
  </si>
  <si>
    <t>Number of UEs per cell</t>
  </si>
  <si>
    <t xml:space="preserve">10/15/20 UEs  </t>
  </si>
  <si>
    <t>Downtilt</t>
  </si>
  <si>
    <t>102°</t>
  </si>
  <si>
    <t>Minimum BS to UE distance</t>
  </si>
  <si>
    <t>35m</t>
  </si>
  <si>
    <t>Ericsson</t>
  </si>
  <si>
    <t>Nokia</t>
  </si>
  <si>
    <t>Qualcomm</t>
    <phoneticPr fontId="12" type="noConversion"/>
  </si>
  <si>
    <r>
      <t xml:space="preserve">This table is intended to collect the performance gain of reduced PDCCH blocking rate for two-cell joint scheduling DCI compared to two single-cell scheduling DCI:
</t>
    </r>
    <r>
      <rPr>
        <sz val="11"/>
        <color rgb="FFFF0000"/>
        <rFont val="Calibri"/>
        <family val="3"/>
        <charset val="134"/>
        <scheme val="minor"/>
      </rPr>
      <t xml:space="preserve">
Where, “a” is the PDCCH blocking rate of two-cell joint scheduling DCI and “b” is the PDCCH blocking rate of two single-cell scheduling DCI.</t>
    </r>
  </si>
  <si>
    <t>b-a</t>
  </si>
  <si>
    <t xml:space="preserve">1. same SCS for scheduling and scheduled cell
CCE interleaving；
2. no single-cell scheduling, no UL DCI, DL CA only, and no PDCCH for common messages scheduling are considered </t>
    <phoneticPr fontId="12" type="noConversion"/>
  </si>
  <si>
    <t>1.CCE interleaving
2.no single-cell scheduling, no UL DCI, DL CA only, and no PDCCH for common messages scheduling are considered when evaluating the blocking rate of DCI scheduling two PDSCHs</t>
    <phoneticPr fontId="12" type="noConversion"/>
  </si>
  <si>
    <t>1. CCE interleaving
2. REG bundling = 6，interleaving size =2
3. Same SCS for scheduling cell and scheduled cell
4. no single-cell scheduling, no UL DCI, DL CA only, and no PDCCH for common messages scheduling are considered when evaluating the blocking rate of DCI scheduling two PDSCHs</t>
    <phoneticPr fontId="12" type="noConversion"/>
  </si>
  <si>
    <t xml:space="preserve">1. same SCS for scheduling and scheduled cell
2. CCE interleaving
3. no single-cell scheduling, DL CA only, and PDCCH for common messages scheduling is not considered
4. The CORESET is assumed to be used for either single-cell scheduling only for baseline, or for two-cell scheduling only for the joint scheduling PDCCH. </t>
    <phoneticPr fontId="12" type="noConversion"/>
  </si>
  <si>
    <t>same SCS for scheduling and scheduled cell
CCE interleaving</t>
    <phoneticPr fontId="12" type="noConversion"/>
  </si>
  <si>
    <t xml:space="preserve">1. different SCS for scheduling and scheduled cell
CCE interleaving；
2. no UL DCI, DL CA only, and no PDCCH for common messages scheduling are considered </t>
  </si>
  <si>
    <t>Samsung</t>
  </si>
  <si>
    <t>negative</t>
  </si>
  <si>
    <t xml:space="preserve">CCE Interleaving, Single CORESET
dual-cell DCI (108 bits) CCE AL = 2x single-cell DCI (60 bits) CCE AL 
no UL DCI, DL CA only, and no PDCCH for common messages scheduling are considered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</si>
</sst>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"/>
    <numFmt numFmtId="165" formatCode="0.0%"/>
    <numFmt numFmtId="166" formatCode="0.0000_);[Red]\(0.0000\)"/>
  </numFmts>
  <fonts count="1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2F5496"/>
      <name val="Times New Roman"/>
      <family val="1"/>
    </font>
    <font>
      <sz val="10"/>
      <color theme="1"/>
      <name val="Calibri"/>
      <family val="3"/>
      <charset val="134"/>
      <scheme val="minor"/>
    </font>
    <font>
      <sz val="10.5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7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0" fillId="0" borderId="1" xfId="1" applyNumberFormat="1" applyFon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/>
    </xf>
    <xf numFmtId="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0" fontId="0" fillId="0" borderId="1" xfId="0" applyNumberFormat="1" applyFill="1" applyBorder="1"/>
    <xf numFmtId="0" fontId="8" fillId="0" borderId="1" xfId="0" applyNumberFormat="1" applyFont="1" applyFill="1" applyBorder="1" applyAlignment="1" applyProtection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10" fontId="0" fillId="0" borderId="1" xfId="1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166" fontId="15" fillId="0" borderId="2" xfId="0" applyNumberFormat="1" applyFont="1" applyFill="1" applyBorder="1" applyAlignment="1">
      <alignment horizontal="left" vertical="center" wrapText="1"/>
    </xf>
    <xf numFmtId="166" fontId="9" fillId="0" borderId="3" xfId="0" applyNumberFormat="1" applyFont="1" applyFill="1" applyBorder="1" applyAlignment="1">
      <alignment horizontal="left" vertical="center" wrapText="1"/>
    </xf>
    <xf numFmtId="166" fontId="9" fillId="0" borderId="4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3">
    <cellStyle name="Normal" xfId="0" builtinId="0"/>
    <cellStyle name="Percent" xfId="1" builtinId="5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5"/>
  <sheetViews>
    <sheetView tabSelected="1" zoomScaleNormal="100" workbookViewId="0">
      <pane xSplit="2" ySplit="4" topLeftCell="AD35" activePane="bottomRight" state="frozen"/>
      <selection pane="topRight" activeCell="C1" sqref="C1"/>
      <selection pane="bottomLeft" activeCell="A5" sqref="A5"/>
      <selection pane="bottomRight" activeCell="AD45" sqref="AD45"/>
    </sheetView>
  </sheetViews>
  <sheetFormatPr defaultColWidth="9" defaultRowHeight="14.4"/>
  <cols>
    <col min="1" max="1" width="9.6640625" style="6" customWidth="1"/>
    <col min="2" max="2" width="8.109375" style="6" customWidth="1"/>
    <col min="3" max="8" width="6.6640625" style="6" customWidth="1"/>
    <col min="9" max="9" width="8.109375" style="6" customWidth="1"/>
    <col min="10" max="51" width="6.6640625" style="6" customWidth="1"/>
    <col min="52" max="52" width="40.6640625" style="6" customWidth="1"/>
    <col min="53" max="16384" width="9" style="6"/>
  </cols>
  <sheetData>
    <row r="1" spans="1:52" ht="39" customHeight="1">
      <c r="A1" s="55" t="s">
        <v>83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</row>
    <row r="2" spans="1:52">
      <c r="A2" s="44" t="s">
        <v>0</v>
      </c>
      <c r="B2" s="44" t="s">
        <v>1</v>
      </c>
      <c r="C2" s="44">
        <v>72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54">
        <v>84</v>
      </c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>
        <v>96</v>
      </c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>
        <v>108</v>
      </c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44" t="s">
        <v>2</v>
      </c>
      <c r="AZ2" s="44" t="s">
        <v>3</v>
      </c>
    </row>
    <row r="3" spans="1:52">
      <c r="A3" s="44"/>
      <c r="B3" s="44"/>
      <c r="C3" s="44" t="s">
        <v>4</v>
      </c>
      <c r="D3" s="44"/>
      <c r="E3" s="44"/>
      <c r="F3" s="44" t="s">
        <v>5</v>
      </c>
      <c r="G3" s="44"/>
      <c r="H3" s="44"/>
      <c r="I3" s="44" t="s">
        <v>6</v>
      </c>
      <c r="J3" s="44"/>
      <c r="K3" s="44"/>
      <c r="L3" s="44" t="s">
        <v>7</v>
      </c>
      <c r="M3" s="44"/>
      <c r="N3" s="44"/>
      <c r="O3" s="44" t="s">
        <v>4</v>
      </c>
      <c r="P3" s="44"/>
      <c r="Q3" s="44"/>
      <c r="R3" s="44" t="s">
        <v>5</v>
      </c>
      <c r="S3" s="44"/>
      <c r="T3" s="44"/>
      <c r="U3" s="44" t="s">
        <v>6</v>
      </c>
      <c r="V3" s="44"/>
      <c r="W3" s="44"/>
      <c r="X3" s="44" t="s">
        <v>7</v>
      </c>
      <c r="Y3" s="44"/>
      <c r="Z3" s="44"/>
      <c r="AA3" s="44" t="s">
        <v>4</v>
      </c>
      <c r="AB3" s="44"/>
      <c r="AC3" s="44"/>
      <c r="AD3" s="44" t="s">
        <v>5</v>
      </c>
      <c r="AE3" s="44"/>
      <c r="AF3" s="44"/>
      <c r="AG3" s="44" t="s">
        <v>6</v>
      </c>
      <c r="AH3" s="44"/>
      <c r="AI3" s="44"/>
      <c r="AJ3" s="44" t="s">
        <v>7</v>
      </c>
      <c r="AK3" s="44"/>
      <c r="AL3" s="44"/>
      <c r="AM3" s="44" t="s">
        <v>4</v>
      </c>
      <c r="AN3" s="44"/>
      <c r="AO3" s="44"/>
      <c r="AP3" s="44" t="s">
        <v>5</v>
      </c>
      <c r="AQ3" s="44"/>
      <c r="AR3" s="44"/>
      <c r="AS3" s="44" t="s">
        <v>6</v>
      </c>
      <c r="AT3" s="44"/>
      <c r="AU3" s="44"/>
      <c r="AV3" s="44" t="s">
        <v>7</v>
      </c>
      <c r="AW3" s="44"/>
      <c r="AX3" s="44"/>
      <c r="AY3" s="44"/>
      <c r="AZ3" s="44"/>
    </row>
    <row r="4" spans="1:52">
      <c r="A4" s="44"/>
      <c r="B4" s="44"/>
      <c r="C4" s="7" t="s">
        <v>8</v>
      </c>
      <c r="D4" s="7" t="s">
        <v>9</v>
      </c>
      <c r="E4" s="7" t="s">
        <v>84</v>
      </c>
      <c r="F4" s="7" t="s">
        <v>8</v>
      </c>
      <c r="G4" s="7" t="s">
        <v>9</v>
      </c>
      <c r="H4" s="7" t="s">
        <v>84</v>
      </c>
      <c r="I4" s="7" t="s">
        <v>8</v>
      </c>
      <c r="J4" s="7" t="s">
        <v>9</v>
      </c>
      <c r="K4" s="7" t="s">
        <v>84</v>
      </c>
      <c r="L4" s="7" t="s">
        <v>8</v>
      </c>
      <c r="M4" s="7" t="s">
        <v>9</v>
      </c>
      <c r="N4" s="7" t="s">
        <v>84</v>
      </c>
      <c r="O4" s="7" t="s">
        <v>8</v>
      </c>
      <c r="P4" s="7" t="s">
        <v>9</v>
      </c>
      <c r="Q4" s="7" t="s">
        <v>84</v>
      </c>
      <c r="R4" s="7" t="s">
        <v>8</v>
      </c>
      <c r="S4" s="7" t="s">
        <v>9</v>
      </c>
      <c r="T4" s="7" t="s">
        <v>84</v>
      </c>
      <c r="U4" s="7" t="s">
        <v>8</v>
      </c>
      <c r="V4" s="7" t="s">
        <v>9</v>
      </c>
      <c r="W4" s="7" t="s">
        <v>84</v>
      </c>
      <c r="X4" s="7" t="s">
        <v>8</v>
      </c>
      <c r="Y4" s="7" t="s">
        <v>9</v>
      </c>
      <c r="Z4" s="7" t="s">
        <v>84</v>
      </c>
      <c r="AA4" s="7" t="s">
        <v>8</v>
      </c>
      <c r="AB4" s="7" t="s">
        <v>9</v>
      </c>
      <c r="AC4" s="7" t="s">
        <v>84</v>
      </c>
      <c r="AD4" s="7" t="s">
        <v>8</v>
      </c>
      <c r="AE4" s="7" t="s">
        <v>9</v>
      </c>
      <c r="AF4" s="7" t="s">
        <v>84</v>
      </c>
      <c r="AG4" s="7" t="s">
        <v>8</v>
      </c>
      <c r="AH4" s="7" t="s">
        <v>9</v>
      </c>
      <c r="AI4" s="7" t="s">
        <v>84</v>
      </c>
      <c r="AJ4" s="7" t="s">
        <v>8</v>
      </c>
      <c r="AK4" s="7" t="s">
        <v>9</v>
      </c>
      <c r="AL4" s="7" t="s">
        <v>84</v>
      </c>
      <c r="AM4" s="7" t="s">
        <v>8</v>
      </c>
      <c r="AN4" s="7" t="s">
        <v>9</v>
      </c>
      <c r="AO4" s="7" t="s">
        <v>84</v>
      </c>
      <c r="AP4" s="7" t="s">
        <v>8</v>
      </c>
      <c r="AQ4" s="7" t="s">
        <v>9</v>
      </c>
      <c r="AR4" s="7" t="s">
        <v>84</v>
      </c>
      <c r="AS4" s="7" t="s">
        <v>8</v>
      </c>
      <c r="AT4" s="7" t="s">
        <v>9</v>
      </c>
      <c r="AU4" s="7" t="s">
        <v>84</v>
      </c>
      <c r="AV4" s="7" t="s">
        <v>8</v>
      </c>
      <c r="AW4" s="7" t="s">
        <v>9</v>
      </c>
      <c r="AX4" s="7" t="s">
        <v>84</v>
      </c>
      <c r="AY4" s="44"/>
      <c r="AZ4" s="44"/>
    </row>
    <row r="5" spans="1:52" ht="18" customHeight="1">
      <c r="A5" s="51" t="s">
        <v>10</v>
      </c>
      <c r="B5" s="8">
        <v>1</v>
      </c>
      <c r="C5" s="9">
        <v>4.2500000000000003E-2</v>
      </c>
      <c r="D5" s="9">
        <v>0.30359999999999998</v>
      </c>
      <c r="E5" s="10">
        <f>(D5-C5)</f>
        <v>0.2611</v>
      </c>
      <c r="F5" s="9">
        <v>0.30859999999999999</v>
      </c>
      <c r="G5" s="9">
        <v>0.62350000000000005</v>
      </c>
      <c r="H5" s="10">
        <f>(G5-F5)</f>
        <v>0.31490000000000007</v>
      </c>
      <c r="I5" s="9">
        <v>0.53029999999999999</v>
      </c>
      <c r="J5" s="9">
        <v>0.75180000000000002</v>
      </c>
      <c r="K5" s="10">
        <f>(J5-I5)</f>
        <v>0.22150000000000003</v>
      </c>
      <c r="L5" s="9">
        <v>0.64839999999999998</v>
      </c>
      <c r="M5" s="9">
        <v>0.81330000000000002</v>
      </c>
      <c r="N5" s="10">
        <f>(M5-L5)</f>
        <v>0.16490000000000005</v>
      </c>
      <c r="O5" s="9">
        <v>9.3399999999999997E-2</v>
      </c>
      <c r="P5" s="9">
        <v>0.30359999999999998</v>
      </c>
      <c r="Q5" s="10">
        <f>(P5-O5)</f>
        <v>0.2102</v>
      </c>
      <c r="R5" s="9">
        <v>0.4289</v>
      </c>
      <c r="S5" s="9">
        <v>0.62350000000000005</v>
      </c>
      <c r="T5" s="10">
        <f>(S5-R5)</f>
        <v>0.19460000000000005</v>
      </c>
      <c r="U5" s="9">
        <v>0.61929999999999996</v>
      </c>
      <c r="V5" s="9">
        <v>0.75180000000000002</v>
      </c>
      <c r="W5" s="10">
        <f>(V5-U5)</f>
        <v>0.13250000000000006</v>
      </c>
      <c r="X5" s="9">
        <v>0.71450000000000002</v>
      </c>
      <c r="Y5" s="9">
        <v>0.81330000000000002</v>
      </c>
      <c r="Z5" s="10">
        <f>(Y5-X5)</f>
        <v>9.8799999999999999E-2</v>
      </c>
      <c r="AA5" s="9">
        <v>0.1206</v>
      </c>
      <c r="AB5" s="9">
        <v>0.30359999999999998</v>
      </c>
      <c r="AC5" s="10">
        <f>(AB5-AA5)</f>
        <v>0.183</v>
      </c>
      <c r="AD5" s="9">
        <v>0.4748</v>
      </c>
      <c r="AE5" s="9">
        <v>0.62350000000000005</v>
      </c>
      <c r="AF5" s="10">
        <f>(AE5-AD5)</f>
        <v>0.14870000000000005</v>
      </c>
      <c r="AG5" s="9">
        <v>0.65380000000000005</v>
      </c>
      <c r="AH5" s="9">
        <v>0.75180000000000002</v>
      </c>
      <c r="AI5" s="10">
        <f>(AH5-AG5)</f>
        <v>9.7999999999999976E-2</v>
      </c>
      <c r="AJ5" s="9">
        <v>0.73939999999999995</v>
      </c>
      <c r="AK5" s="9">
        <v>0.81330000000000002</v>
      </c>
      <c r="AL5" s="10">
        <f>(AK5-AJ5)</f>
        <v>7.3900000000000077E-2</v>
      </c>
      <c r="AM5" s="9">
        <v>0.15129999999999999</v>
      </c>
      <c r="AN5" s="9">
        <v>0.30359999999999998</v>
      </c>
      <c r="AO5" s="10">
        <f>(AN5-AM5)</f>
        <v>0.15229999999999999</v>
      </c>
      <c r="AP5" s="9">
        <v>0.50949999999999995</v>
      </c>
      <c r="AQ5" s="9">
        <v>0.62350000000000005</v>
      </c>
      <c r="AR5" s="10">
        <f>(AQ5-AP5)</f>
        <v>0.1140000000000001</v>
      </c>
      <c r="AS5" s="9">
        <v>0.67589999999999995</v>
      </c>
      <c r="AT5" s="9">
        <v>0.75180000000000002</v>
      </c>
      <c r="AU5" s="10">
        <f>(AT5-AS5)</f>
        <v>7.5900000000000079E-2</v>
      </c>
      <c r="AV5" s="9">
        <v>0.75739999999999996</v>
      </c>
      <c r="AW5" s="9">
        <v>0.81330000000000002</v>
      </c>
      <c r="AX5" s="10">
        <f>(AW5-AV5)</f>
        <v>5.5900000000000061E-2</v>
      </c>
      <c r="AY5" s="11">
        <v>1</v>
      </c>
      <c r="AZ5" s="48" t="s">
        <v>88</v>
      </c>
    </row>
    <row r="6" spans="1:52">
      <c r="A6" s="52"/>
      <c r="B6" s="8">
        <v>2</v>
      </c>
      <c r="C6" s="9">
        <v>0</v>
      </c>
      <c r="D6" s="9">
        <v>7.9000000000000008E-3</v>
      </c>
      <c r="E6" s="10">
        <f t="shared" ref="E6:E43" si="0">(D6-C6)</f>
        <v>7.9000000000000008E-3</v>
      </c>
      <c r="F6" s="9">
        <v>1E-3</v>
      </c>
      <c r="G6" s="9">
        <v>9.0200000000000002E-2</v>
      </c>
      <c r="H6" s="10">
        <f t="shared" ref="H6:H43" si="1">(G6-F6)</f>
        <v>8.9200000000000002E-2</v>
      </c>
      <c r="I6" s="9">
        <v>1.35E-2</v>
      </c>
      <c r="J6" s="9">
        <v>0.3135</v>
      </c>
      <c r="K6" s="10">
        <f t="shared" ref="K6:K43" si="2">(J6-I6)</f>
        <v>0.3</v>
      </c>
      <c r="L6" s="9">
        <v>7.0499999999999993E-2</v>
      </c>
      <c r="M6" s="9">
        <v>0.48270000000000002</v>
      </c>
      <c r="N6" s="10">
        <f t="shared" ref="N6:N43" si="3">(M6-L6)</f>
        <v>0.41220000000000001</v>
      </c>
      <c r="O6" s="9">
        <v>0</v>
      </c>
      <c r="P6" s="9">
        <v>7.9000000000000008E-3</v>
      </c>
      <c r="Q6" s="10">
        <f t="shared" ref="Q6:Q41" si="4">(P6-O6)</f>
        <v>7.9000000000000008E-3</v>
      </c>
      <c r="R6" s="9">
        <v>4.1999999999999997E-3</v>
      </c>
      <c r="S6" s="9">
        <v>9.0200000000000002E-2</v>
      </c>
      <c r="T6" s="10">
        <f t="shared" ref="T6:T40" si="5">(S6-R6)</f>
        <v>8.6000000000000007E-2</v>
      </c>
      <c r="U6" s="9">
        <v>5.21E-2</v>
      </c>
      <c r="V6" s="9">
        <v>0.3135</v>
      </c>
      <c r="W6" s="10">
        <f t="shared" ref="W6:W36" si="6">(V6-U6)</f>
        <v>0.26140000000000002</v>
      </c>
      <c r="X6" s="9">
        <v>0.18990000000000001</v>
      </c>
      <c r="Y6" s="9">
        <v>0.48270000000000002</v>
      </c>
      <c r="Z6" s="10">
        <f t="shared" ref="Z6:Z36" si="7">(Y6-X6)</f>
        <v>0.2928</v>
      </c>
      <c r="AA6" s="9">
        <v>1E-4</v>
      </c>
      <c r="AB6" s="9">
        <v>7.9000000000000008E-3</v>
      </c>
      <c r="AC6" s="10">
        <f t="shared" ref="AC6:AC43" si="8">(AB6-AA6)</f>
        <v>7.8000000000000005E-3</v>
      </c>
      <c r="AD6" s="9">
        <v>1.12E-2</v>
      </c>
      <c r="AE6" s="9">
        <v>9.0200000000000002E-2</v>
      </c>
      <c r="AF6" s="10">
        <f t="shared" ref="AF6:AF43" si="9">(AE6-AD6)</f>
        <v>7.9000000000000001E-2</v>
      </c>
      <c r="AG6" s="9">
        <v>0.1176</v>
      </c>
      <c r="AH6" s="9">
        <v>0.3135</v>
      </c>
      <c r="AI6" s="10">
        <f t="shared" ref="AI6:AI43" si="10">(AH6-AG6)</f>
        <v>0.19590000000000002</v>
      </c>
      <c r="AJ6" s="9">
        <v>0.31019999999999998</v>
      </c>
      <c r="AK6" s="9">
        <v>0.48270000000000002</v>
      </c>
      <c r="AL6" s="10">
        <f t="shared" ref="AL6:AL43" si="11">(AK6-AJ6)</f>
        <v>0.17250000000000004</v>
      </c>
      <c r="AM6" s="9">
        <v>1E-4</v>
      </c>
      <c r="AN6" s="9">
        <v>7.9000000000000008E-3</v>
      </c>
      <c r="AO6" s="10">
        <f t="shared" ref="AO6:AO41" si="12">(AN6-AM6)</f>
        <v>7.8000000000000005E-3</v>
      </c>
      <c r="AP6" s="9">
        <v>1.83E-2</v>
      </c>
      <c r="AQ6" s="9">
        <v>9.0200000000000002E-2</v>
      </c>
      <c r="AR6" s="10">
        <f t="shared" ref="AR6:AR40" si="13">(AQ6-AP6)</f>
        <v>7.1900000000000006E-2</v>
      </c>
      <c r="AS6" s="9">
        <v>0.1542</v>
      </c>
      <c r="AT6" s="9">
        <v>0.3135</v>
      </c>
      <c r="AU6" s="10">
        <f t="shared" ref="AU6:AU36" si="14">(AT6-AS6)</f>
        <v>0.1593</v>
      </c>
      <c r="AV6" s="9">
        <v>0.35010000000000002</v>
      </c>
      <c r="AW6" s="9">
        <v>0.48270000000000002</v>
      </c>
      <c r="AX6" s="10">
        <f t="shared" ref="AX6:AX36" si="15">(AW6-AV6)</f>
        <v>0.1326</v>
      </c>
      <c r="AY6" s="11">
        <v>1</v>
      </c>
      <c r="AZ6" s="49"/>
    </row>
    <row r="7" spans="1:52">
      <c r="A7" s="52"/>
      <c r="B7" s="8">
        <v>3</v>
      </c>
      <c r="C7" s="9">
        <v>3.9300000000000002E-2</v>
      </c>
      <c r="D7" s="9">
        <v>0.28149999999999997</v>
      </c>
      <c r="E7" s="10">
        <f t="shared" si="0"/>
        <v>0.24219999999999997</v>
      </c>
      <c r="F7" s="9">
        <v>0.3049</v>
      </c>
      <c r="G7" s="9">
        <v>0.61990000000000001</v>
      </c>
      <c r="H7" s="10">
        <f t="shared" si="1"/>
        <v>0.315</v>
      </c>
      <c r="I7" s="9">
        <v>0.52439999999999998</v>
      </c>
      <c r="J7" s="9">
        <v>0.74550000000000005</v>
      </c>
      <c r="K7" s="10">
        <f t="shared" si="2"/>
        <v>0.22110000000000007</v>
      </c>
      <c r="L7" s="9">
        <v>0.64439999999999997</v>
      </c>
      <c r="M7" s="9">
        <v>0.8085</v>
      </c>
      <c r="N7" s="10">
        <f t="shared" si="3"/>
        <v>0.16410000000000002</v>
      </c>
      <c r="O7" s="9">
        <v>0.1052</v>
      </c>
      <c r="P7" s="9">
        <v>0.28149999999999997</v>
      </c>
      <c r="Q7" s="10">
        <f t="shared" si="4"/>
        <v>0.17629999999999996</v>
      </c>
      <c r="R7" s="9">
        <v>0.44729999999999998</v>
      </c>
      <c r="S7" s="9">
        <v>0.61990000000000001</v>
      </c>
      <c r="T7" s="10">
        <f t="shared" si="5"/>
        <v>0.17260000000000003</v>
      </c>
      <c r="U7" s="9">
        <v>0.63009999999999999</v>
      </c>
      <c r="V7" s="9">
        <v>0.74550000000000005</v>
      </c>
      <c r="W7" s="10">
        <f t="shared" si="6"/>
        <v>0.11540000000000006</v>
      </c>
      <c r="X7" s="9">
        <v>0.72189999999999999</v>
      </c>
      <c r="Y7" s="9">
        <v>0.8085</v>
      </c>
      <c r="Z7" s="10">
        <f t="shared" si="7"/>
        <v>8.660000000000001E-2</v>
      </c>
      <c r="AA7" s="9">
        <v>0.15279999999999999</v>
      </c>
      <c r="AB7" s="9">
        <v>0.28149999999999997</v>
      </c>
      <c r="AC7" s="10">
        <f t="shared" si="8"/>
        <v>0.12869999999999998</v>
      </c>
      <c r="AD7" s="9">
        <v>0.51449999999999996</v>
      </c>
      <c r="AE7" s="9">
        <v>0.61990000000000001</v>
      </c>
      <c r="AF7" s="10">
        <f t="shared" si="9"/>
        <v>0.10540000000000005</v>
      </c>
      <c r="AG7" s="9">
        <v>0.67500000000000004</v>
      </c>
      <c r="AH7" s="9">
        <v>0.74550000000000005</v>
      </c>
      <c r="AI7" s="10">
        <f t="shared" si="10"/>
        <v>7.0500000000000007E-2</v>
      </c>
      <c r="AJ7" s="9">
        <v>0.75639999999999996</v>
      </c>
      <c r="AK7" s="9">
        <v>0.8085</v>
      </c>
      <c r="AL7" s="10">
        <f t="shared" si="11"/>
        <v>5.2100000000000035E-2</v>
      </c>
      <c r="AM7" s="9">
        <v>0.19020000000000001</v>
      </c>
      <c r="AN7" s="9">
        <v>0.28149999999999997</v>
      </c>
      <c r="AO7" s="10">
        <f t="shared" si="12"/>
        <v>9.1299999999999965E-2</v>
      </c>
      <c r="AP7" s="9">
        <v>0.54979999999999996</v>
      </c>
      <c r="AQ7" s="9">
        <v>0.61990000000000001</v>
      </c>
      <c r="AR7" s="10">
        <f t="shared" si="13"/>
        <v>7.0100000000000051E-2</v>
      </c>
      <c r="AS7" s="9">
        <v>0.69869999999999999</v>
      </c>
      <c r="AT7" s="9">
        <v>0.74550000000000005</v>
      </c>
      <c r="AU7" s="10">
        <f t="shared" si="14"/>
        <v>4.6800000000000064E-2</v>
      </c>
      <c r="AV7" s="9">
        <v>0.77400000000000002</v>
      </c>
      <c r="AW7" s="9">
        <v>0.8085</v>
      </c>
      <c r="AX7" s="10">
        <f t="shared" si="15"/>
        <v>3.4499999999999975E-2</v>
      </c>
      <c r="AY7" s="11">
        <v>1</v>
      </c>
      <c r="AZ7" s="49"/>
    </row>
    <row r="8" spans="1:52">
      <c r="A8" s="53"/>
      <c r="B8" s="8">
        <v>4</v>
      </c>
      <c r="C8" s="9">
        <v>2.9999999999999997E-4</v>
      </c>
      <c r="D8" s="9">
        <v>2.9000000000000001E-2</v>
      </c>
      <c r="E8" s="10">
        <f t="shared" si="0"/>
        <v>2.87E-2</v>
      </c>
      <c r="F8" s="9">
        <v>1.26E-2</v>
      </c>
      <c r="G8" s="9">
        <v>0.2311</v>
      </c>
      <c r="H8" s="10">
        <f t="shared" si="1"/>
        <v>0.2185</v>
      </c>
      <c r="I8" s="9">
        <v>8.4900000000000003E-2</v>
      </c>
      <c r="J8" s="9">
        <v>0.47760000000000002</v>
      </c>
      <c r="K8" s="10">
        <f t="shared" si="2"/>
        <v>0.39270000000000005</v>
      </c>
      <c r="L8" s="9">
        <v>0.2475</v>
      </c>
      <c r="M8" s="9">
        <v>0.60750000000000004</v>
      </c>
      <c r="N8" s="10">
        <f t="shared" si="3"/>
        <v>0.36000000000000004</v>
      </c>
      <c r="O8" s="9">
        <v>1E-3</v>
      </c>
      <c r="P8" s="9">
        <v>2.9000000000000001E-2</v>
      </c>
      <c r="Q8" s="10">
        <f t="shared" si="4"/>
        <v>2.8000000000000001E-2</v>
      </c>
      <c r="R8" s="9">
        <v>3.8899999999999997E-2</v>
      </c>
      <c r="S8" s="9">
        <v>0.2311</v>
      </c>
      <c r="T8" s="10">
        <f t="shared" si="5"/>
        <v>0.19220000000000001</v>
      </c>
      <c r="U8" s="9">
        <v>0.1973</v>
      </c>
      <c r="V8" s="9">
        <v>0.47760000000000002</v>
      </c>
      <c r="W8" s="10">
        <f t="shared" si="6"/>
        <v>0.28029999999999999</v>
      </c>
      <c r="X8" s="9">
        <v>0.38419999999999999</v>
      </c>
      <c r="Y8" s="9">
        <v>0.60750000000000004</v>
      </c>
      <c r="Z8" s="10">
        <f t="shared" si="7"/>
        <v>0.22330000000000005</v>
      </c>
      <c r="AA8" s="9">
        <v>1.8E-3</v>
      </c>
      <c r="AB8" s="9">
        <v>2.9000000000000001E-2</v>
      </c>
      <c r="AC8" s="10">
        <f t="shared" si="8"/>
        <v>2.7200000000000002E-2</v>
      </c>
      <c r="AD8" s="9">
        <v>7.6200000000000004E-2</v>
      </c>
      <c r="AE8" s="9">
        <v>0.2311</v>
      </c>
      <c r="AF8" s="10">
        <f t="shared" si="9"/>
        <v>0.15489999999999998</v>
      </c>
      <c r="AG8" s="9">
        <v>0.31569999999999998</v>
      </c>
      <c r="AH8" s="9">
        <v>0.47760000000000002</v>
      </c>
      <c r="AI8" s="10">
        <f t="shared" si="10"/>
        <v>0.16190000000000004</v>
      </c>
      <c r="AJ8" s="9">
        <v>0.4869</v>
      </c>
      <c r="AK8" s="9">
        <v>0.60750000000000004</v>
      </c>
      <c r="AL8" s="10">
        <f t="shared" si="11"/>
        <v>0.12060000000000004</v>
      </c>
      <c r="AM8" s="9">
        <v>2.8999999999999998E-3</v>
      </c>
      <c r="AN8" s="9">
        <v>2.9000000000000001E-2</v>
      </c>
      <c r="AO8" s="10">
        <f t="shared" si="12"/>
        <v>2.6100000000000002E-2</v>
      </c>
      <c r="AP8" s="9">
        <v>0.1021</v>
      </c>
      <c r="AQ8" s="9">
        <v>0.2311</v>
      </c>
      <c r="AR8" s="10">
        <f t="shared" si="13"/>
        <v>0.129</v>
      </c>
      <c r="AS8" s="9">
        <v>0.34989999999999999</v>
      </c>
      <c r="AT8" s="9">
        <v>0.47760000000000002</v>
      </c>
      <c r="AU8" s="10">
        <f t="shared" si="14"/>
        <v>0.12770000000000004</v>
      </c>
      <c r="AV8" s="9">
        <v>0.51200000000000001</v>
      </c>
      <c r="AW8" s="9">
        <v>0.60750000000000004</v>
      </c>
      <c r="AX8" s="10">
        <f t="shared" si="15"/>
        <v>9.5500000000000029E-2</v>
      </c>
      <c r="AY8" s="11">
        <v>1</v>
      </c>
      <c r="AZ8" s="50"/>
    </row>
    <row r="9" spans="1:52" ht="28.8">
      <c r="A9" s="54" t="s">
        <v>12</v>
      </c>
      <c r="B9" s="54">
        <v>1</v>
      </c>
      <c r="C9" s="11"/>
      <c r="D9" s="11"/>
      <c r="E9" s="10"/>
      <c r="F9" s="12">
        <v>0.21103</v>
      </c>
      <c r="G9" s="12">
        <v>0.24869521055854199</v>
      </c>
      <c r="H9" s="10">
        <f t="shared" si="1"/>
        <v>3.7665210558541995E-2</v>
      </c>
      <c r="I9" s="11"/>
      <c r="J9" s="11"/>
      <c r="K9" s="10"/>
      <c r="L9" s="11"/>
      <c r="M9" s="11"/>
      <c r="N9" s="10"/>
      <c r="O9" s="13"/>
      <c r="P9" s="13"/>
      <c r="Q9" s="10"/>
      <c r="R9" s="12">
        <v>0.21598000000000001</v>
      </c>
      <c r="S9" s="12">
        <v>0.24869521055854199</v>
      </c>
      <c r="T9" s="10">
        <f t="shared" si="5"/>
        <v>3.2715210558541985E-2</v>
      </c>
      <c r="U9" s="13"/>
      <c r="V9" s="13"/>
      <c r="W9" s="10"/>
      <c r="X9" s="13"/>
      <c r="Y9" s="13"/>
      <c r="Z9" s="10"/>
      <c r="AA9" s="13"/>
      <c r="AB9" s="13"/>
      <c r="AC9" s="10"/>
      <c r="AD9" s="24">
        <v>0.2213</v>
      </c>
      <c r="AE9" s="24">
        <v>0.24869521055854182</v>
      </c>
      <c r="AF9" s="10">
        <f t="shared" si="9"/>
        <v>2.7395210558541827E-2</v>
      </c>
      <c r="AG9" s="13"/>
      <c r="AH9" s="13"/>
      <c r="AI9" s="10"/>
      <c r="AJ9" s="13"/>
      <c r="AK9" s="13"/>
      <c r="AL9" s="10"/>
      <c r="AM9" s="13"/>
      <c r="AN9" s="13"/>
      <c r="AO9" s="10"/>
      <c r="AP9" s="12">
        <v>0.22511</v>
      </c>
      <c r="AQ9" s="12">
        <v>0.24869521055854199</v>
      </c>
      <c r="AR9" s="10">
        <f t="shared" si="13"/>
        <v>2.3585210558541986E-2</v>
      </c>
      <c r="AS9" s="13"/>
      <c r="AT9" s="13"/>
      <c r="AU9" s="10"/>
      <c r="AV9" s="13"/>
      <c r="AW9" s="13"/>
      <c r="AX9" s="10"/>
      <c r="AY9" s="23">
        <v>0.1</v>
      </c>
      <c r="AZ9" s="7" t="s">
        <v>11</v>
      </c>
    </row>
    <row r="10" spans="1:52" ht="28.8">
      <c r="A10" s="54"/>
      <c r="B10" s="54"/>
      <c r="C10" s="11"/>
      <c r="D10" s="11"/>
      <c r="E10" s="10"/>
      <c r="F10" s="12">
        <v>0.23610999999999999</v>
      </c>
      <c r="G10" s="12">
        <v>0.40093223906694397</v>
      </c>
      <c r="H10" s="10">
        <f t="shared" si="1"/>
        <v>0.16482223906694399</v>
      </c>
      <c r="I10" s="11"/>
      <c r="J10" s="11"/>
      <c r="K10" s="10"/>
      <c r="L10" s="11"/>
      <c r="M10" s="11"/>
      <c r="N10" s="10"/>
      <c r="O10" s="11"/>
      <c r="P10" s="11"/>
      <c r="Q10" s="10"/>
      <c r="R10" s="12">
        <v>0.25924000000000003</v>
      </c>
      <c r="S10" s="12">
        <v>0.40093223906694397</v>
      </c>
      <c r="T10" s="10">
        <f t="shared" si="5"/>
        <v>0.14169223906694395</v>
      </c>
      <c r="U10" s="11"/>
      <c r="V10" s="11"/>
      <c r="W10" s="10"/>
      <c r="X10" s="11"/>
      <c r="Y10" s="11"/>
      <c r="Z10" s="10"/>
      <c r="AA10" s="11"/>
      <c r="AB10" s="11"/>
      <c r="AC10" s="10"/>
      <c r="AD10" s="24">
        <v>0.28570000000000001</v>
      </c>
      <c r="AE10" s="24">
        <v>0.4009322390669442</v>
      </c>
      <c r="AF10" s="10">
        <f t="shared" si="9"/>
        <v>0.11523223906694419</v>
      </c>
      <c r="AG10" s="11"/>
      <c r="AH10" s="11"/>
      <c r="AI10" s="10"/>
      <c r="AJ10" s="11"/>
      <c r="AK10" s="11"/>
      <c r="AL10" s="10"/>
      <c r="AM10" s="11"/>
      <c r="AN10" s="11"/>
      <c r="AO10" s="10"/>
      <c r="AP10" s="12">
        <v>0.30493999999999999</v>
      </c>
      <c r="AQ10" s="12">
        <v>0.40093223906694397</v>
      </c>
      <c r="AR10" s="10">
        <f t="shared" si="13"/>
        <v>9.5992239066943985E-2</v>
      </c>
      <c r="AS10" s="11"/>
      <c r="AT10" s="11"/>
      <c r="AU10" s="10"/>
      <c r="AV10" s="11"/>
      <c r="AW10" s="11"/>
      <c r="AX10" s="10"/>
      <c r="AY10" s="23">
        <v>0.5</v>
      </c>
      <c r="AZ10" s="36" t="s">
        <v>89</v>
      </c>
    </row>
    <row r="11" spans="1:52" ht="28.8">
      <c r="A11" s="54"/>
      <c r="B11" s="54"/>
      <c r="C11" s="11"/>
      <c r="D11" s="11"/>
      <c r="E11" s="10"/>
      <c r="F11" s="12">
        <v>0.26674999999999999</v>
      </c>
      <c r="G11" s="12">
        <v>0.53935</v>
      </c>
      <c r="H11" s="10">
        <f t="shared" si="1"/>
        <v>0.27260000000000001</v>
      </c>
      <c r="I11" s="11"/>
      <c r="J11" s="11"/>
      <c r="K11" s="10"/>
      <c r="L11" s="11"/>
      <c r="M11" s="11"/>
      <c r="N11" s="10"/>
      <c r="O11" s="11"/>
      <c r="P11" s="11"/>
      <c r="Q11" s="10"/>
      <c r="R11" s="12">
        <v>0.31269999999999998</v>
      </c>
      <c r="S11" s="12">
        <v>0.53935</v>
      </c>
      <c r="T11" s="10">
        <f t="shared" si="5"/>
        <v>0.22665000000000002</v>
      </c>
      <c r="U11" s="11"/>
      <c r="V11" s="11"/>
      <c r="W11" s="10"/>
      <c r="X11" s="11"/>
      <c r="Y11" s="11"/>
      <c r="Z11" s="10"/>
      <c r="AA11" s="11"/>
      <c r="AB11" s="11"/>
      <c r="AC11" s="10"/>
      <c r="AD11" s="24">
        <v>0.35560000000000003</v>
      </c>
      <c r="AE11" s="24">
        <v>0.53935</v>
      </c>
      <c r="AF11" s="10">
        <f t="shared" si="9"/>
        <v>0.18374999999999997</v>
      </c>
      <c r="AG11" s="11"/>
      <c r="AH11" s="11"/>
      <c r="AI11" s="10"/>
      <c r="AJ11" s="11"/>
      <c r="AK11" s="11"/>
      <c r="AL11" s="10"/>
      <c r="AM11" s="11"/>
      <c r="AN11" s="11"/>
      <c r="AO11" s="10"/>
      <c r="AP11" s="12">
        <v>0.39047999999999999</v>
      </c>
      <c r="AQ11" s="12">
        <v>0.53935</v>
      </c>
      <c r="AR11" s="10">
        <f t="shared" si="13"/>
        <v>0.14887</v>
      </c>
      <c r="AS11" s="11"/>
      <c r="AT11" s="11"/>
      <c r="AU11" s="10"/>
      <c r="AV11" s="11"/>
      <c r="AW11" s="11"/>
      <c r="AX11" s="10"/>
      <c r="AY11" s="23">
        <v>1</v>
      </c>
      <c r="AZ11" s="7" t="s">
        <v>11</v>
      </c>
    </row>
    <row r="12" spans="1:52" ht="28.8">
      <c r="A12" s="54"/>
      <c r="B12" s="54">
        <v>2</v>
      </c>
      <c r="C12" s="11"/>
      <c r="D12" s="11"/>
      <c r="E12" s="10"/>
      <c r="F12" s="12">
        <v>5.4000000000000003E-3</v>
      </c>
      <c r="G12" s="12">
        <v>8.4408429739347007E-3</v>
      </c>
      <c r="H12" s="10">
        <f t="shared" si="1"/>
        <v>3.0408429739347004E-3</v>
      </c>
      <c r="I12" s="11"/>
      <c r="J12" s="11"/>
      <c r="K12" s="10"/>
      <c r="L12" s="11"/>
      <c r="M12" s="11"/>
      <c r="N12" s="10"/>
      <c r="O12" s="11"/>
      <c r="P12" s="11"/>
      <c r="Q12" s="10"/>
      <c r="R12" s="12">
        <v>5.5500000000000002E-3</v>
      </c>
      <c r="S12" s="12">
        <v>8.4408429739347007E-3</v>
      </c>
      <c r="T12" s="10">
        <f t="shared" si="5"/>
        <v>2.8908429739347005E-3</v>
      </c>
      <c r="U12" s="11"/>
      <c r="V12" s="11"/>
      <c r="W12" s="10"/>
      <c r="X12" s="11"/>
      <c r="Y12" s="11"/>
      <c r="Z12" s="10"/>
      <c r="AA12" s="11"/>
      <c r="AB12" s="11"/>
      <c r="AC12" s="10"/>
      <c r="AD12" s="24">
        <v>6.0000000000000001E-3</v>
      </c>
      <c r="AE12" s="24">
        <v>8.4408429739347042E-3</v>
      </c>
      <c r="AF12" s="10">
        <f t="shared" si="9"/>
        <v>2.4408429739347041E-3</v>
      </c>
      <c r="AG12" s="11"/>
      <c r="AH12" s="11"/>
      <c r="AI12" s="10"/>
      <c r="AJ12" s="11"/>
      <c r="AK12" s="11"/>
      <c r="AL12" s="10"/>
      <c r="AM12" s="11"/>
      <c r="AN12" s="11"/>
      <c r="AO12" s="10"/>
      <c r="AP12" s="12">
        <v>6.1799999999999997E-3</v>
      </c>
      <c r="AQ12" s="12">
        <v>8.4408429739347007E-3</v>
      </c>
      <c r="AR12" s="10">
        <f t="shared" si="13"/>
        <v>2.260842973934701E-3</v>
      </c>
      <c r="AS12" s="11"/>
      <c r="AT12" s="11"/>
      <c r="AU12" s="10"/>
      <c r="AV12" s="11"/>
      <c r="AW12" s="11"/>
      <c r="AX12" s="10"/>
      <c r="AY12" s="23">
        <v>0.1</v>
      </c>
      <c r="AZ12" s="7" t="s">
        <v>11</v>
      </c>
    </row>
    <row r="13" spans="1:52" ht="28.8">
      <c r="A13" s="54"/>
      <c r="B13" s="54"/>
      <c r="C13" s="11"/>
      <c r="D13" s="11"/>
      <c r="E13" s="10"/>
      <c r="F13" s="12">
        <v>6.3200000000000001E-3</v>
      </c>
      <c r="G13" s="12">
        <v>2.7813252840306599E-2</v>
      </c>
      <c r="H13" s="10">
        <f t="shared" si="1"/>
        <v>2.1493252840306599E-2</v>
      </c>
      <c r="I13" s="11"/>
      <c r="J13" s="11"/>
      <c r="K13" s="10"/>
      <c r="L13" s="11"/>
      <c r="M13" s="11"/>
      <c r="N13" s="10"/>
      <c r="O13" s="11"/>
      <c r="P13" s="11"/>
      <c r="Q13" s="10"/>
      <c r="R13" s="12">
        <v>7.7400000000000004E-3</v>
      </c>
      <c r="S13" s="12">
        <v>2.7813252840306599E-2</v>
      </c>
      <c r="T13" s="10">
        <f t="shared" si="5"/>
        <v>2.0073252840306598E-2</v>
      </c>
      <c r="U13" s="11"/>
      <c r="V13" s="11"/>
      <c r="W13" s="10"/>
      <c r="X13" s="11"/>
      <c r="Y13" s="11"/>
      <c r="Z13" s="10"/>
      <c r="AA13" s="11"/>
      <c r="AB13" s="11"/>
      <c r="AC13" s="10"/>
      <c r="AD13" s="24">
        <v>1.0500000000000001E-2</v>
      </c>
      <c r="AE13" s="24">
        <v>2.7813252840306592E-2</v>
      </c>
      <c r="AF13" s="10">
        <f t="shared" si="9"/>
        <v>1.7313252840306589E-2</v>
      </c>
      <c r="AG13" s="11"/>
      <c r="AH13" s="11"/>
      <c r="AI13" s="10"/>
      <c r="AJ13" s="11"/>
      <c r="AK13" s="11"/>
      <c r="AL13" s="10"/>
      <c r="AM13" s="11"/>
      <c r="AN13" s="11"/>
      <c r="AO13" s="10"/>
      <c r="AP13" s="12">
        <v>1.172E-2</v>
      </c>
      <c r="AQ13" s="12">
        <v>2.7813252840306599E-2</v>
      </c>
      <c r="AR13" s="10">
        <f t="shared" si="13"/>
        <v>1.6093252840306597E-2</v>
      </c>
      <c r="AS13" s="11"/>
      <c r="AT13" s="11"/>
      <c r="AU13" s="10"/>
      <c r="AV13" s="11"/>
      <c r="AW13" s="11"/>
      <c r="AX13" s="10"/>
      <c r="AY13" s="23">
        <v>0.5</v>
      </c>
      <c r="AZ13" s="7" t="s">
        <v>11</v>
      </c>
    </row>
    <row r="14" spans="1:52" ht="28.8">
      <c r="A14" s="54"/>
      <c r="B14" s="54"/>
      <c r="C14" s="11"/>
      <c r="D14" s="11"/>
      <c r="E14" s="10"/>
      <c r="F14" s="12">
        <v>7.6499999999999997E-3</v>
      </c>
      <c r="G14" s="12">
        <v>7.1885000000000004E-2</v>
      </c>
      <c r="H14" s="10">
        <f t="shared" si="1"/>
        <v>6.4235E-2</v>
      </c>
      <c r="I14" s="11"/>
      <c r="J14" s="11"/>
      <c r="K14" s="10"/>
      <c r="L14" s="11"/>
      <c r="M14" s="11"/>
      <c r="N14" s="10"/>
      <c r="O14" s="11"/>
      <c r="P14" s="11"/>
      <c r="Q14" s="10"/>
      <c r="R14" s="12">
        <v>1.076E-2</v>
      </c>
      <c r="S14" s="12">
        <v>7.1885000000000004E-2</v>
      </c>
      <c r="T14" s="10">
        <f t="shared" si="5"/>
        <v>6.1125000000000006E-2</v>
      </c>
      <c r="U14" s="11"/>
      <c r="V14" s="11"/>
      <c r="W14" s="10"/>
      <c r="X14" s="11"/>
      <c r="Y14" s="11"/>
      <c r="Z14" s="10"/>
      <c r="AA14" s="11"/>
      <c r="AB14" s="11"/>
      <c r="AC14" s="10"/>
      <c r="AD14" s="24">
        <v>1.7500000000000002E-2</v>
      </c>
      <c r="AE14" s="24">
        <v>7.1885000000000004E-2</v>
      </c>
      <c r="AF14" s="10">
        <f t="shared" si="9"/>
        <v>5.4385000000000003E-2</v>
      </c>
      <c r="AG14" s="11"/>
      <c r="AH14" s="11"/>
      <c r="AI14" s="10"/>
      <c r="AJ14" s="11"/>
      <c r="AK14" s="11"/>
      <c r="AL14" s="10"/>
      <c r="AM14" s="11"/>
      <c r="AN14" s="11"/>
      <c r="AO14" s="10"/>
      <c r="AP14" s="12">
        <v>2.128E-2</v>
      </c>
      <c r="AQ14" s="12">
        <v>7.1885000000000004E-2</v>
      </c>
      <c r="AR14" s="10">
        <f t="shared" si="13"/>
        <v>5.0605000000000004E-2</v>
      </c>
      <c r="AS14" s="11"/>
      <c r="AT14" s="11"/>
      <c r="AU14" s="10"/>
      <c r="AV14" s="11"/>
      <c r="AW14" s="11"/>
      <c r="AX14" s="10"/>
      <c r="AY14" s="23">
        <v>1</v>
      </c>
      <c r="AZ14" s="7" t="s">
        <v>11</v>
      </c>
    </row>
    <row r="15" spans="1:52" ht="28.8">
      <c r="A15" s="54"/>
      <c r="B15" s="54">
        <v>3</v>
      </c>
      <c r="C15" s="11"/>
      <c r="D15" s="11"/>
      <c r="E15" s="10"/>
      <c r="F15" s="12">
        <v>0.24398</v>
      </c>
      <c r="G15" s="12">
        <v>0.28871023816918201</v>
      </c>
      <c r="H15" s="10">
        <f t="shared" si="1"/>
        <v>4.4730238169182007E-2</v>
      </c>
      <c r="I15" s="11"/>
      <c r="J15" s="11"/>
      <c r="K15" s="10"/>
      <c r="L15" s="11"/>
      <c r="M15" s="11"/>
      <c r="N15" s="10"/>
      <c r="O15" s="11"/>
      <c r="P15" s="11"/>
      <c r="Q15" s="10"/>
      <c r="R15" s="12">
        <v>0.24858</v>
      </c>
      <c r="S15" s="12">
        <v>0.28871023816918201</v>
      </c>
      <c r="T15" s="10">
        <f t="shared" si="5"/>
        <v>4.0130238169182014E-2</v>
      </c>
      <c r="U15" s="11"/>
      <c r="V15" s="11"/>
      <c r="W15" s="10"/>
      <c r="X15" s="11"/>
      <c r="Y15" s="11"/>
      <c r="Z15" s="10"/>
      <c r="AA15" s="11"/>
      <c r="AB15" s="11"/>
      <c r="AC15" s="10"/>
      <c r="AD15" s="24">
        <v>0.25580000000000003</v>
      </c>
      <c r="AE15" s="24">
        <v>0.28871023816918184</v>
      </c>
      <c r="AF15" s="10">
        <f t="shared" si="9"/>
        <v>3.2910238169181816E-2</v>
      </c>
      <c r="AG15" s="11"/>
      <c r="AH15" s="11"/>
      <c r="AI15" s="10"/>
      <c r="AJ15" s="11"/>
      <c r="AK15" s="11"/>
      <c r="AL15" s="10"/>
      <c r="AM15" s="11"/>
      <c r="AN15" s="11"/>
      <c r="AO15" s="10"/>
      <c r="AP15" s="12">
        <v>0.25900000000000001</v>
      </c>
      <c r="AQ15" s="12">
        <v>0.28871023816918201</v>
      </c>
      <c r="AR15" s="10">
        <f t="shared" si="13"/>
        <v>2.9710238169182002E-2</v>
      </c>
      <c r="AS15" s="11"/>
      <c r="AT15" s="11"/>
      <c r="AU15" s="10"/>
      <c r="AV15" s="11"/>
      <c r="AW15" s="11"/>
      <c r="AX15" s="10"/>
      <c r="AY15" s="23">
        <v>0.1</v>
      </c>
      <c r="AZ15" s="7" t="s">
        <v>11</v>
      </c>
    </row>
    <row r="16" spans="1:52" ht="28.8">
      <c r="A16" s="54"/>
      <c r="B16" s="54"/>
      <c r="C16" s="11"/>
      <c r="D16" s="11"/>
      <c r="E16" s="10"/>
      <c r="F16" s="12">
        <v>0.26941999999999999</v>
      </c>
      <c r="G16" s="12">
        <v>0.45092511142884201</v>
      </c>
      <c r="H16" s="10">
        <f t="shared" si="1"/>
        <v>0.18150511142884201</v>
      </c>
      <c r="I16" s="11"/>
      <c r="J16" s="11"/>
      <c r="K16" s="10"/>
      <c r="L16" s="11"/>
      <c r="M16" s="11"/>
      <c r="N16" s="10"/>
      <c r="O16" s="11"/>
      <c r="P16" s="11"/>
      <c r="Q16" s="10"/>
      <c r="R16" s="12">
        <v>0.29105999999999999</v>
      </c>
      <c r="S16" s="12">
        <v>0.45092511142884201</v>
      </c>
      <c r="T16" s="10">
        <f t="shared" si="5"/>
        <v>0.15986511142884202</v>
      </c>
      <c r="U16" s="11"/>
      <c r="V16" s="11"/>
      <c r="W16" s="10"/>
      <c r="X16" s="11"/>
      <c r="Y16" s="11"/>
      <c r="Z16" s="10"/>
      <c r="AA16" s="11"/>
      <c r="AB16" s="11"/>
      <c r="AC16" s="10"/>
      <c r="AD16" s="24">
        <v>0.32854</v>
      </c>
      <c r="AE16" s="24">
        <v>0.45092511142884195</v>
      </c>
      <c r="AF16" s="10">
        <f t="shared" si="9"/>
        <v>0.12238511142884195</v>
      </c>
      <c r="AG16" s="11"/>
      <c r="AH16" s="11"/>
      <c r="AI16" s="10"/>
      <c r="AJ16" s="11"/>
      <c r="AK16" s="11"/>
      <c r="AL16" s="10"/>
      <c r="AM16" s="11"/>
      <c r="AN16" s="11"/>
      <c r="AO16" s="10"/>
      <c r="AP16" s="12">
        <v>0.34266999999999997</v>
      </c>
      <c r="AQ16" s="12">
        <v>0.45092511142884201</v>
      </c>
      <c r="AR16" s="10">
        <f t="shared" si="13"/>
        <v>0.10825511142884203</v>
      </c>
      <c r="AS16" s="11"/>
      <c r="AT16" s="11"/>
      <c r="AU16" s="10"/>
      <c r="AV16" s="11"/>
      <c r="AW16" s="11"/>
      <c r="AX16" s="10"/>
      <c r="AY16" s="23">
        <v>0.5</v>
      </c>
      <c r="AZ16" s="7" t="s">
        <v>11</v>
      </c>
    </row>
    <row r="17" spans="1:52" ht="28.8">
      <c r="A17" s="54"/>
      <c r="B17" s="54"/>
      <c r="C17" s="11"/>
      <c r="D17" s="11"/>
      <c r="E17" s="10"/>
      <c r="F17" s="12">
        <v>0.29998999999999998</v>
      </c>
      <c r="G17" s="12">
        <v>0.58532499999999998</v>
      </c>
      <c r="H17" s="10">
        <f t="shared" si="1"/>
        <v>0.28533500000000001</v>
      </c>
      <c r="I17" s="11"/>
      <c r="J17" s="11"/>
      <c r="K17" s="10"/>
      <c r="L17" s="11"/>
      <c r="M17" s="11"/>
      <c r="N17" s="10"/>
      <c r="O17" s="11"/>
      <c r="P17" s="11"/>
      <c r="Q17" s="10"/>
      <c r="R17" s="12">
        <v>0.34383999999999998</v>
      </c>
      <c r="S17" s="12">
        <v>0.58532499999999998</v>
      </c>
      <c r="T17" s="10">
        <f t="shared" si="5"/>
        <v>0.24148500000000001</v>
      </c>
      <c r="U17" s="11"/>
      <c r="V17" s="11"/>
      <c r="W17" s="10"/>
      <c r="X17" s="11"/>
      <c r="Y17" s="11"/>
      <c r="Z17" s="10"/>
      <c r="AA17" s="11"/>
      <c r="AB17" s="11"/>
      <c r="AC17" s="10"/>
      <c r="AD17" s="24">
        <v>0.40357999999999999</v>
      </c>
      <c r="AE17" s="24">
        <v>0.58532499999999998</v>
      </c>
      <c r="AF17" s="10">
        <f t="shared" si="9"/>
        <v>0.18174499999999999</v>
      </c>
      <c r="AG17" s="11"/>
      <c r="AH17" s="11"/>
      <c r="AI17" s="10"/>
      <c r="AJ17" s="11"/>
      <c r="AK17" s="11"/>
      <c r="AL17" s="10"/>
      <c r="AM17" s="11"/>
      <c r="AN17" s="11"/>
      <c r="AO17" s="10"/>
      <c r="AP17" s="12">
        <v>0.42935000000000001</v>
      </c>
      <c r="AQ17" s="12">
        <v>0.58532499999999998</v>
      </c>
      <c r="AR17" s="10">
        <f t="shared" si="13"/>
        <v>0.15597499999999997</v>
      </c>
      <c r="AS17" s="11"/>
      <c r="AT17" s="11"/>
      <c r="AU17" s="10"/>
      <c r="AV17" s="11"/>
      <c r="AW17" s="11"/>
      <c r="AX17" s="10"/>
      <c r="AY17" s="23">
        <v>1</v>
      </c>
      <c r="AZ17" s="7" t="s">
        <v>11</v>
      </c>
    </row>
    <row r="18" spans="1:52" ht="28.8">
      <c r="A18" s="54"/>
      <c r="B18" s="54">
        <v>4</v>
      </c>
      <c r="C18" s="11"/>
      <c r="D18" s="11"/>
      <c r="E18" s="10"/>
      <c r="F18" s="12">
        <v>2.3220000000000001E-2</v>
      </c>
      <c r="G18" s="12">
        <v>3.6022809442338398E-2</v>
      </c>
      <c r="H18" s="10">
        <f t="shared" si="1"/>
        <v>1.2802809442338397E-2</v>
      </c>
      <c r="I18" s="11"/>
      <c r="J18" s="11"/>
      <c r="K18" s="10"/>
      <c r="L18" s="11"/>
      <c r="M18" s="11"/>
      <c r="N18" s="10"/>
      <c r="O18" s="11"/>
      <c r="P18" s="11"/>
      <c r="Q18" s="10"/>
      <c r="R18" s="12">
        <v>2.4369999999999999E-2</v>
      </c>
      <c r="S18" s="12">
        <v>3.6022809442338398E-2</v>
      </c>
      <c r="T18" s="10">
        <f t="shared" si="5"/>
        <v>1.1652809442338399E-2</v>
      </c>
      <c r="U18" s="11"/>
      <c r="V18" s="11"/>
      <c r="W18" s="10"/>
      <c r="X18" s="11"/>
      <c r="Y18" s="11"/>
      <c r="Z18" s="10"/>
      <c r="AA18" s="11"/>
      <c r="AB18" s="11"/>
      <c r="AC18" s="10"/>
      <c r="AD18" s="25">
        <v>2.6449999999999994E-2</v>
      </c>
      <c r="AE18" s="24">
        <v>3.6022809442338433E-2</v>
      </c>
      <c r="AF18" s="10">
        <f t="shared" si="9"/>
        <v>9.5728094423384383E-3</v>
      </c>
      <c r="AG18" s="11"/>
      <c r="AH18" s="11"/>
      <c r="AI18" s="10"/>
      <c r="AJ18" s="11"/>
      <c r="AK18" s="11"/>
      <c r="AL18" s="10"/>
      <c r="AM18" s="11"/>
      <c r="AN18" s="11"/>
      <c r="AO18" s="10"/>
      <c r="AP18" s="12">
        <v>2.726E-2</v>
      </c>
      <c r="AQ18" s="12">
        <v>3.6022809442338398E-2</v>
      </c>
      <c r="AR18" s="10">
        <f t="shared" si="13"/>
        <v>8.7628094423383984E-3</v>
      </c>
      <c r="AS18" s="11"/>
      <c r="AT18" s="11"/>
      <c r="AU18" s="10"/>
      <c r="AV18" s="11"/>
      <c r="AW18" s="11"/>
      <c r="AX18" s="10"/>
      <c r="AY18" s="23">
        <v>0.1</v>
      </c>
      <c r="AZ18" s="7" t="s">
        <v>11</v>
      </c>
    </row>
    <row r="19" spans="1:52" ht="28.8">
      <c r="A19" s="54"/>
      <c r="B19" s="54"/>
      <c r="C19" s="11"/>
      <c r="D19" s="11"/>
      <c r="E19" s="10"/>
      <c r="F19" s="12">
        <v>2.7779999999999999E-2</v>
      </c>
      <c r="G19" s="12">
        <v>0.11364804590571299</v>
      </c>
      <c r="H19" s="10">
        <f t="shared" si="1"/>
        <v>8.5868045905712995E-2</v>
      </c>
      <c r="I19" s="11"/>
      <c r="J19" s="11"/>
      <c r="K19" s="10"/>
      <c r="L19" s="11"/>
      <c r="M19" s="11"/>
      <c r="N19" s="10"/>
      <c r="O19" s="11"/>
      <c r="P19" s="11"/>
      <c r="Q19" s="10"/>
      <c r="R19" s="12">
        <v>3.3869999999999997E-2</v>
      </c>
      <c r="S19" s="12">
        <v>0.11364804590571299</v>
      </c>
      <c r="T19" s="10">
        <f t="shared" si="5"/>
        <v>7.9778045905712996E-2</v>
      </c>
      <c r="U19" s="11"/>
      <c r="V19" s="11"/>
      <c r="W19" s="10"/>
      <c r="X19" s="11"/>
      <c r="Y19" s="11"/>
      <c r="Z19" s="10"/>
      <c r="AA19" s="11"/>
      <c r="AB19" s="11"/>
      <c r="AC19" s="10"/>
      <c r="AD19" s="25">
        <v>4.9240000000000006E-2</v>
      </c>
      <c r="AE19" s="24">
        <v>0.11364804590571312</v>
      </c>
      <c r="AF19" s="10">
        <f t="shared" si="9"/>
        <v>6.4408045905713113E-2</v>
      </c>
      <c r="AG19" s="11"/>
      <c r="AH19" s="11"/>
      <c r="AI19" s="10"/>
      <c r="AJ19" s="11"/>
      <c r="AK19" s="11"/>
      <c r="AL19" s="10"/>
      <c r="AM19" s="11"/>
      <c r="AN19" s="11"/>
      <c r="AO19" s="10"/>
      <c r="AP19" s="12">
        <v>5.4550000000000001E-2</v>
      </c>
      <c r="AQ19" s="12">
        <v>0.11364804590571299</v>
      </c>
      <c r="AR19" s="10">
        <f t="shared" si="13"/>
        <v>5.9098045905712993E-2</v>
      </c>
      <c r="AS19" s="11"/>
      <c r="AT19" s="11"/>
      <c r="AU19" s="10"/>
      <c r="AV19" s="11"/>
      <c r="AW19" s="11"/>
      <c r="AX19" s="10"/>
      <c r="AY19" s="23">
        <v>0.5</v>
      </c>
      <c r="AZ19" s="7" t="s">
        <v>11</v>
      </c>
    </row>
    <row r="20" spans="1:52" ht="28.8">
      <c r="A20" s="54"/>
      <c r="B20" s="54"/>
      <c r="C20" s="11"/>
      <c r="D20" s="11"/>
      <c r="E20" s="10"/>
      <c r="F20" s="12">
        <v>3.3799999999999997E-2</v>
      </c>
      <c r="G20" s="12">
        <v>0.24058499999999999</v>
      </c>
      <c r="H20" s="10">
        <f t="shared" si="1"/>
        <v>0.206785</v>
      </c>
      <c r="I20" s="11"/>
      <c r="J20" s="11"/>
      <c r="K20" s="10"/>
      <c r="L20" s="11"/>
      <c r="M20" s="11"/>
      <c r="N20" s="10"/>
      <c r="O20" s="11"/>
      <c r="P20" s="11"/>
      <c r="Q20" s="10"/>
      <c r="R20" s="12">
        <v>4.7910000000000001E-2</v>
      </c>
      <c r="S20" s="12">
        <v>0.24058499999999999</v>
      </c>
      <c r="T20" s="10">
        <f t="shared" si="5"/>
        <v>0.19267499999999999</v>
      </c>
      <c r="U20" s="11"/>
      <c r="V20" s="11"/>
      <c r="W20" s="10"/>
      <c r="X20" s="11"/>
      <c r="Y20" s="11"/>
      <c r="Z20" s="10"/>
      <c r="AA20" s="11"/>
      <c r="AB20" s="11"/>
      <c r="AC20" s="10"/>
      <c r="AD20" s="25">
        <v>8.5309999999999997E-2</v>
      </c>
      <c r="AE20" s="24">
        <v>0.24058499999999999</v>
      </c>
      <c r="AF20" s="10">
        <f t="shared" si="9"/>
        <v>0.155275</v>
      </c>
      <c r="AG20" s="11"/>
      <c r="AH20" s="11"/>
      <c r="AI20" s="10"/>
      <c r="AJ20" s="11"/>
      <c r="AK20" s="11"/>
      <c r="AL20" s="10"/>
      <c r="AM20" s="11"/>
      <c r="AN20" s="11"/>
      <c r="AO20" s="10"/>
      <c r="AP20" s="12">
        <v>0.10076</v>
      </c>
      <c r="AQ20" s="12">
        <v>0.24058499999999999</v>
      </c>
      <c r="AR20" s="10">
        <f t="shared" si="13"/>
        <v>0.13982499999999998</v>
      </c>
      <c r="AS20" s="11"/>
      <c r="AT20" s="11"/>
      <c r="AU20" s="10"/>
      <c r="AV20" s="11"/>
      <c r="AW20" s="11"/>
      <c r="AX20" s="10"/>
      <c r="AY20" s="23">
        <v>1</v>
      </c>
      <c r="AZ20" s="7" t="s">
        <v>11</v>
      </c>
    </row>
    <row r="21" spans="1:52">
      <c r="A21" s="51" t="s">
        <v>13</v>
      </c>
      <c r="B21" s="8">
        <v>1</v>
      </c>
      <c r="C21" s="11"/>
      <c r="D21" s="11"/>
      <c r="E21" s="10"/>
      <c r="F21" s="13">
        <v>0.30880000000000002</v>
      </c>
      <c r="G21" s="14">
        <v>0.47670000000000001</v>
      </c>
      <c r="H21" s="10">
        <f t="shared" si="1"/>
        <v>0.16789999999999999</v>
      </c>
      <c r="I21" s="13">
        <v>0.42799999999999999</v>
      </c>
      <c r="J21" s="20">
        <v>0.59709999999999996</v>
      </c>
      <c r="K21" s="10">
        <f t="shared" si="2"/>
        <v>0.16909999999999997</v>
      </c>
      <c r="L21" s="13">
        <v>0.51029999999999998</v>
      </c>
      <c r="M21" s="20">
        <v>0.67759999999999998</v>
      </c>
      <c r="N21" s="10">
        <f t="shared" si="3"/>
        <v>0.1673</v>
      </c>
      <c r="O21" s="11"/>
      <c r="P21" s="11"/>
      <c r="Q21" s="10"/>
      <c r="R21" s="13">
        <v>0.34289999999999998</v>
      </c>
      <c r="S21" s="14">
        <v>0.47670000000000001</v>
      </c>
      <c r="T21" s="10">
        <f t="shared" si="5"/>
        <v>0.13380000000000003</v>
      </c>
      <c r="U21" s="15">
        <v>0.4617</v>
      </c>
      <c r="V21" s="20">
        <v>0.59709999999999996</v>
      </c>
      <c r="W21" s="10">
        <f t="shared" si="6"/>
        <v>0.13539999999999996</v>
      </c>
      <c r="X21" s="13">
        <v>0.54610000000000003</v>
      </c>
      <c r="Y21" s="20">
        <v>0.67759999999999998</v>
      </c>
      <c r="Z21" s="10">
        <f t="shared" si="7"/>
        <v>0.13149999999999995</v>
      </c>
      <c r="AA21" s="11"/>
      <c r="AB21" s="11"/>
      <c r="AC21" s="10"/>
      <c r="AD21" s="13">
        <v>0.36580000000000001</v>
      </c>
      <c r="AE21" s="14">
        <v>0.47670000000000001</v>
      </c>
      <c r="AF21" s="10">
        <f t="shared" si="9"/>
        <v>0.1109</v>
      </c>
      <c r="AG21" s="13">
        <v>0.48909999999999998</v>
      </c>
      <c r="AH21" s="20">
        <v>0.59709999999999996</v>
      </c>
      <c r="AI21" s="10">
        <f t="shared" si="10"/>
        <v>0.10799999999999998</v>
      </c>
      <c r="AJ21" s="13">
        <v>0.57620000000000005</v>
      </c>
      <c r="AK21" s="20">
        <v>0.67759999999999998</v>
      </c>
      <c r="AL21" s="10">
        <f t="shared" si="11"/>
        <v>0.10139999999999993</v>
      </c>
      <c r="AM21" s="11"/>
      <c r="AN21" s="11"/>
      <c r="AO21" s="10"/>
      <c r="AP21" s="13">
        <v>0.39090000000000003</v>
      </c>
      <c r="AQ21" s="14">
        <v>0.47670000000000001</v>
      </c>
      <c r="AR21" s="10">
        <f t="shared" si="13"/>
        <v>8.5799999999999987E-2</v>
      </c>
      <c r="AS21" s="13">
        <v>0.50870000000000004</v>
      </c>
      <c r="AT21" s="20">
        <v>0.59709999999999996</v>
      </c>
      <c r="AU21" s="10">
        <f t="shared" si="14"/>
        <v>8.8399999999999923E-2</v>
      </c>
      <c r="AV21" s="13">
        <v>0.59540000000000004</v>
      </c>
      <c r="AW21" s="20">
        <v>0.67759999999999998</v>
      </c>
      <c r="AX21" s="10">
        <f t="shared" si="15"/>
        <v>8.219999999999994E-2</v>
      </c>
      <c r="AY21" s="23">
        <v>1</v>
      </c>
      <c r="AZ21" s="45" t="s">
        <v>86</v>
      </c>
    </row>
    <row r="22" spans="1:52">
      <c r="A22" s="52"/>
      <c r="B22" s="8">
        <v>2</v>
      </c>
      <c r="C22" s="11"/>
      <c r="D22" s="11"/>
      <c r="E22" s="10"/>
      <c r="F22" s="13">
        <v>0.10920000000000001</v>
      </c>
      <c r="G22" s="13">
        <v>0.2208</v>
      </c>
      <c r="H22" s="10">
        <f t="shared" si="1"/>
        <v>0.11159999999999999</v>
      </c>
      <c r="I22" s="13">
        <v>0.182</v>
      </c>
      <c r="J22" s="20">
        <v>0.33250000000000002</v>
      </c>
      <c r="K22" s="10">
        <f t="shared" si="2"/>
        <v>0.15050000000000002</v>
      </c>
      <c r="L22" s="14">
        <v>0.24660000000000001</v>
      </c>
      <c r="M22" s="20">
        <v>0.42980000000000002</v>
      </c>
      <c r="N22" s="10">
        <f t="shared" si="3"/>
        <v>0.1832</v>
      </c>
      <c r="O22" s="11"/>
      <c r="P22" s="11"/>
      <c r="Q22" s="10"/>
      <c r="R22" s="13">
        <v>0.1215</v>
      </c>
      <c r="S22" s="13">
        <v>0.2208</v>
      </c>
      <c r="T22" s="10">
        <f t="shared" si="5"/>
        <v>9.9299999999999999E-2</v>
      </c>
      <c r="U22" s="13">
        <v>0.20030000000000001</v>
      </c>
      <c r="V22" s="20">
        <v>0.33250000000000002</v>
      </c>
      <c r="W22" s="10">
        <f t="shared" si="6"/>
        <v>0.13220000000000001</v>
      </c>
      <c r="X22" s="13">
        <v>0.2737</v>
      </c>
      <c r="Y22" s="20">
        <v>0.42980000000000002</v>
      </c>
      <c r="Z22" s="10">
        <f t="shared" si="7"/>
        <v>0.15610000000000002</v>
      </c>
      <c r="AA22" s="11"/>
      <c r="AB22" s="11"/>
      <c r="AC22" s="10"/>
      <c r="AD22" s="13">
        <v>0.14330000000000001</v>
      </c>
      <c r="AE22" s="13">
        <v>0.2208</v>
      </c>
      <c r="AF22" s="10">
        <f t="shared" si="9"/>
        <v>7.7499999999999986E-2</v>
      </c>
      <c r="AG22" s="13">
        <v>0.23449999999999999</v>
      </c>
      <c r="AH22" s="20">
        <v>0.33250000000000002</v>
      </c>
      <c r="AI22" s="10">
        <f t="shared" si="10"/>
        <v>9.8000000000000032E-2</v>
      </c>
      <c r="AJ22" s="13">
        <v>0.32269999999999999</v>
      </c>
      <c r="AK22" s="20">
        <v>0.42980000000000002</v>
      </c>
      <c r="AL22" s="10">
        <f t="shared" si="11"/>
        <v>0.10710000000000003</v>
      </c>
      <c r="AM22" s="11"/>
      <c r="AN22" s="11"/>
      <c r="AO22" s="10"/>
      <c r="AP22" s="13">
        <v>0.16880000000000001</v>
      </c>
      <c r="AQ22" s="13">
        <v>0.2208</v>
      </c>
      <c r="AR22" s="10">
        <f t="shared" si="13"/>
        <v>5.1999999999999991E-2</v>
      </c>
      <c r="AS22" s="13">
        <v>0.26240000000000002</v>
      </c>
      <c r="AT22" s="20">
        <v>0.33250000000000002</v>
      </c>
      <c r="AU22" s="10">
        <f t="shared" si="14"/>
        <v>7.0099999999999996E-2</v>
      </c>
      <c r="AV22" s="13">
        <v>0.3493</v>
      </c>
      <c r="AW22" s="20">
        <v>0.42980000000000002</v>
      </c>
      <c r="AX22" s="10">
        <f t="shared" si="15"/>
        <v>8.0500000000000016E-2</v>
      </c>
      <c r="AY22" s="23">
        <v>1</v>
      </c>
      <c r="AZ22" s="46"/>
    </row>
    <row r="23" spans="1:52">
      <c r="A23" s="52"/>
      <c r="B23" s="8">
        <v>3</v>
      </c>
      <c r="C23" s="11"/>
      <c r="D23" s="11"/>
      <c r="E23" s="10"/>
      <c r="F23" s="13">
        <v>0.43569999999999998</v>
      </c>
      <c r="G23" s="13">
        <v>0.60660000000000003</v>
      </c>
      <c r="H23" s="10">
        <f t="shared" si="1"/>
        <v>0.17090000000000005</v>
      </c>
      <c r="I23" s="13">
        <v>0.5575</v>
      </c>
      <c r="J23" s="20">
        <v>0.70889999999999997</v>
      </c>
      <c r="K23" s="10">
        <f t="shared" si="2"/>
        <v>0.15139999999999998</v>
      </c>
      <c r="L23" s="13">
        <v>0.63329999999999997</v>
      </c>
      <c r="M23" s="20">
        <v>0.76839999999999997</v>
      </c>
      <c r="N23" s="10">
        <f t="shared" si="3"/>
        <v>0.1351</v>
      </c>
      <c r="O23" s="11"/>
      <c r="P23" s="11"/>
      <c r="Q23" s="10"/>
      <c r="R23" s="13">
        <v>0.46210000000000001</v>
      </c>
      <c r="S23" s="13">
        <v>0.60660000000000003</v>
      </c>
      <c r="T23" s="10">
        <f t="shared" si="5"/>
        <v>0.14450000000000002</v>
      </c>
      <c r="U23" s="13">
        <v>0.57869999999999999</v>
      </c>
      <c r="V23" s="20">
        <v>0.70889999999999997</v>
      </c>
      <c r="W23" s="10">
        <f t="shared" si="6"/>
        <v>0.13019999999999998</v>
      </c>
      <c r="X23" s="13">
        <v>0.65539999999999998</v>
      </c>
      <c r="Y23" s="20">
        <v>0.76839999999999997</v>
      </c>
      <c r="Z23" s="10">
        <f t="shared" si="7"/>
        <v>0.11299999999999999</v>
      </c>
      <c r="AA23" s="11"/>
      <c r="AB23" s="11"/>
      <c r="AC23" s="10"/>
      <c r="AD23" s="13">
        <v>0.48970000000000002</v>
      </c>
      <c r="AE23" s="13">
        <v>0.60660000000000003</v>
      </c>
      <c r="AF23" s="10">
        <f t="shared" si="9"/>
        <v>0.1169</v>
      </c>
      <c r="AG23" s="13">
        <v>0.60729999999999995</v>
      </c>
      <c r="AH23" s="20">
        <v>0.70889999999999997</v>
      </c>
      <c r="AI23" s="10">
        <f t="shared" si="10"/>
        <v>0.10160000000000002</v>
      </c>
      <c r="AJ23" s="13">
        <v>0.68479999999999996</v>
      </c>
      <c r="AK23" s="20">
        <v>0.76839999999999997</v>
      </c>
      <c r="AL23" s="10">
        <f t="shared" si="11"/>
        <v>8.3600000000000008E-2</v>
      </c>
      <c r="AM23" s="11"/>
      <c r="AN23" s="11"/>
      <c r="AO23" s="10"/>
      <c r="AP23" s="13">
        <v>0.51590000000000003</v>
      </c>
      <c r="AQ23" s="13">
        <v>0.60660000000000003</v>
      </c>
      <c r="AR23" s="10">
        <f t="shared" si="13"/>
        <v>9.0700000000000003E-2</v>
      </c>
      <c r="AS23" s="13">
        <v>0.62990000000000002</v>
      </c>
      <c r="AT23" s="20">
        <v>0.70889999999999997</v>
      </c>
      <c r="AU23" s="10">
        <f t="shared" si="14"/>
        <v>7.8999999999999959E-2</v>
      </c>
      <c r="AV23" s="13">
        <v>0.70350000000000001</v>
      </c>
      <c r="AW23" s="20">
        <v>0.76839999999999997</v>
      </c>
      <c r="AX23" s="10">
        <f t="shared" si="15"/>
        <v>6.4899999999999958E-2</v>
      </c>
      <c r="AY23" s="23">
        <v>1</v>
      </c>
      <c r="AZ23" s="46"/>
    </row>
    <row r="24" spans="1:52">
      <c r="A24" s="53"/>
      <c r="B24" s="8">
        <v>4</v>
      </c>
      <c r="C24" s="11"/>
      <c r="D24" s="11"/>
      <c r="E24" s="10"/>
      <c r="F24" s="13">
        <v>0.16259999999999999</v>
      </c>
      <c r="G24" s="13">
        <v>0.29389999999999999</v>
      </c>
      <c r="H24" s="10">
        <f t="shared" si="1"/>
        <v>0.1313</v>
      </c>
      <c r="I24" s="13">
        <v>0.25259999999999999</v>
      </c>
      <c r="J24" s="20">
        <v>0.43409999999999999</v>
      </c>
      <c r="K24" s="10">
        <f t="shared" si="2"/>
        <v>0.18149999999999999</v>
      </c>
      <c r="L24" s="13">
        <v>0.3352</v>
      </c>
      <c r="M24" s="20">
        <v>0.54059999999999997</v>
      </c>
      <c r="N24" s="10">
        <f t="shared" si="3"/>
        <v>0.20539999999999997</v>
      </c>
      <c r="O24" s="11"/>
      <c r="P24" s="11"/>
      <c r="Q24" s="10"/>
      <c r="R24" s="13">
        <v>0.1812</v>
      </c>
      <c r="S24" s="13">
        <v>0.29389999999999999</v>
      </c>
      <c r="T24" s="10">
        <f t="shared" si="5"/>
        <v>0.11269999999999999</v>
      </c>
      <c r="U24" s="13">
        <v>0.28349999999999997</v>
      </c>
      <c r="V24" s="20">
        <v>0.43409999999999999</v>
      </c>
      <c r="W24" s="10">
        <f t="shared" si="6"/>
        <v>0.15060000000000001</v>
      </c>
      <c r="X24" s="15">
        <v>0.37</v>
      </c>
      <c r="Y24" s="20">
        <v>0.54059999999999997</v>
      </c>
      <c r="Z24" s="10">
        <f t="shared" si="7"/>
        <v>0.17059999999999997</v>
      </c>
      <c r="AA24" s="11"/>
      <c r="AB24" s="11"/>
      <c r="AC24" s="10"/>
      <c r="AD24" s="13">
        <v>0.20810000000000001</v>
      </c>
      <c r="AE24" s="13">
        <v>0.29389999999999999</v>
      </c>
      <c r="AF24" s="10">
        <f t="shared" si="9"/>
        <v>8.5799999999999987E-2</v>
      </c>
      <c r="AG24" s="13">
        <v>0.32979999999999998</v>
      </c>
      <c r="AH24" s="20">
        <v>0.43409999999999999</v>
      </c>
      <c r="AI24" s="10">
        <f t="shared" si="10"/>
        <v>0.1043</v>
      </c>
      <c r="AJ24" s="13">
        <v>0.43919999999999998</v>
      </c>
      <c r="AK24" s="20">
        <v>0.54059999999999997</v>
      </c>
      <c r="AL24" s="10">
        <f t="shared" si="11"/>
        <v>0.10139999999999999</v>
      </c>
      <c r="AM24" s="11"/>
      <c r="AN24" s="11"/>
      <c r="AO24" s="10"/>
      <c r="AP24" s="13">
        <v>0.2702</v>
      </c>
      <c r="AQ24" s="13">
        <v>0.29389999999999999</v>
      </c>
      <c r="AR24" s="10">
        <f t="shared" si="13"/>
        <v>2.3699999999999999E-2</v>
      </c>
      <c r="AS24" s="13">
        <v>0.38500000000000001</v>
      </c>
      <c r="AT24" s="20">
        <v>0.43409999999999999</v>
      </c>
      <c r="AU24" s="10">
        <f t="shared" si="14"/>
        <v>4.9099999999999977E-2</v>
      </c>
      <c r="AV24" s="13">
        <v>0.48399999999999999</v>
      </c>
      <c r="AW24" s="20">
        <v>0.54059999999999997</v>
      </c>
      <c r="AX24" s="10">
        <f t="shared" si="15"/>
        <v>5.6599999999999984E-2</v>
      </c>
      <c r="AY24" s="23">
        <v>1</v>
      </c>
      <c r="AZ24" s="47"/>
    </row>
    <row r="25" spans="1:52" customFormat="1" ht="14.7" customHeight="1">
      <c r="A25" s="51" t="s">
        <v>14</v>
      </c>
      <c r="B25" s="11">
        <v>1</v>
      </c>
      <c r="C25" s="11">
        <v>2.1499999999999998E-2</v>
      </c>
      <c r="D25" s="11">
        <v>0.1565</v>
      </c>
      <c r="E25" s="10">
        <f t="shared" si="0"/>
        <v>0.13500000000000001</v>
      </c>
      <c r="F25" s="11">
        <v>0.17399999999999999</v>
      </c>
      <c r="G25" s="11">
        <v>0.46010000000000001</v>
      </c>
      <c r="H25" s="10">
        <f t="shared" si="1"/>
        <v>0.28610000000000002</v>
      </c>
      <c r="I25" s="11">
        <v>0.36130000000000001</v>
      </c>
      <c r="J25" s="11">
        <v>0.63129999999999997</v>
      </c>
      <c r="K25" s="10">
        <f t="shared" si="2"/>
        <v>0.26999999999999996</v>
      </c>
      <c r="L25" s="11">
        <v>0.49180000000000001</v>
      </c>
      <c r="M25" s="11">
        <v>0.71730000000000005</v>
      </c>
      <c r="N25" s="10">
        <f t="shared" si="3"/>
        <v>0.22550000000000003</v>
      </c>
      <c r="O25" s="11">
        <v>4.7199999999999999E-2</v>
      </c>
      <c r="P25" s="11">
        <v>0.1565</v>
      </c>
      <c r="Q25" s="10">
        <f t="shared" si="4"/>
        <v>0.10930000000000001</v>
      </c>
      <c r="R25" s="11">
        <v>0.22489999999999999</v>
      </c>
      <c r="S25" s="11">
        <v>0.46010000000000001</v>
      </c>
      <c r="T25" s="10">
        <f t="shared" si="5"/>
        <v>0.23520000000000002</v>
      </c>
      <c r="U25" s="11">
        <v>0.4093</v>
      </c>
      <c r="V25" s="11">
        <v>0.63129999999999997</v>
      </c>
      <c r="W25" s="10">
        <f t="shared" si="6"/>
        <v>0.22199999999999998</v>
      </c>
      <c r="X25" s="11">
        <v>0.5444</v>
      </c>
      <c r="Y25" s="11">
        <v>0.71730000000000005</v>
      </c>
      <c r="Z25" s="10">
        <f t="shared" si="7"/>
        <v>0.17290000000000005</v>
      </c>
      <c r="AA25" s="11">
        <v>6.3899999999999998E-2</v>
      </c>
      <c r="AB25" s="11">
        <v>0.1565</v>
      </c>
      <c r="AC25" s="10">
        <f t="shared" si="8"/>
        <v>9.2600000000000002E-2</v>
      </c>
      <c r="AD25" s="11">
        <v>0.27079999999999999</v>
      </c>
      <c r="AE25" s="11">
        <v>0.46010000000000001</v>
      </c>
      <c r="AF25" s="10">
        <f t="shared" si="9"/>
        <v>0.18930000000000002</v>
      </c>
      <c r="AG25" s="11">
        <v>0.47470000000000001</v>
      </c>
      <c r="AH25" s="11">
        <v>0.63129999999999997</v>
      </c>
      <c r="AI25" s="10">
        <f t="shared" si="10"/>
        <v>0.15659999999999996</v>
      </c>
      <c r="AJ25" s="11">
        <v>0.5927</v>
      </c>
      <c r="AK25" s="11">
        <v>0.71730000000000005</v>
      </c>
      <c r="AL25" s="10">
        <f t="shared" si="11"/>
        <v>0.12460000000000004</v>
      </c>
      <c r="AM25" s="11">
        <v>6.3899999999999998E-2</v>
      </c>
      <c r="AN25" s="11">
        <v>0.1565</v>
      </c>
      <c r="AO25" s="10">
        <f t="shared" si="12"/>
        <v>9.2600000000000002E-2</v>
      </c>
      <c r="AP25" s="11">
        <v>0.28239999999999998</v>
      </c>
      <c r="AQ25" s="11">
        <v>0.46010000000000001</v>
      </c>
      <c r="AR25" s="10">
        <f t="shared" si="13"/>
        <v>0.17770000000000002</v>
      </c>
      <c r="AS25" s="11">
        <v>0.49459999999999998</v>
      </c>
      <c r="AT25" s="11">
        <v>0.63129999999999997</v>
      </c>
      <c r="AU25" s="10">
        <f t="shared" si="14"/>
        <v>0.13669999999999999</v>
      </c>
      <c r="AV25" s="11">
        <v>0.60940000000000005</v>
      </c>
      <c r="AW25" s="11">
        <v>0.71730000000000005</v>
      </c>
      <c r="AX25" s="10">
        <f t="shared" si="15"/>
        <v>0.1079</v>
      </c>
      <c r="AY25" s="23">
        <v>1</v>
      </c>
      <c r="AZ25" s="45" t="s">
        <v>86</v>
      </c>
    </row>
    <row r="26" spans="1:52" customFormat="1">
      <c r="A26" s="64"/>
      <c r="B26" s="11">
        <v>2</v>
      </c>
      <c r="C26" s="11">
        <v>0</v>
      </c>
      <c r="D26" s="11">
        <v>2.0799999999999999E-2</v>
      </c>
      <c r="E26" s="10">
        <f t="shared" si="0"/>
        <v>2.0799999999999999E-2</v>
      </c>
      <c r="F26" s="11">
        <v>1.8E-3</v>
      </c>
      <c r="G26" s="11">
        <v>5.8900000000000001E-2</v>
      </c>
      <c r="H26" s="10">
        <f t="shared" si="1"/>
        <v>5.7099999999999998E-2</v>
      </c>
      <c r="I26" s="11">
        <v>1.61E-2</v>
      </c>
      <c r="J26" s="11">
        <v>0.13880000000000001</v>
      </c>
      <c r="K26" s="10">
        <f t="shared" si="2"/>
        <v>0.1227</v>
      </c>
      <c r="L26" s="11">
        <v>2.7900000000000001E-2</v>
      </c>
      <c r="M26" s="11">
        <v>0.2737</v>
      </c>
      <c r="N26" s="10">
        <f t="shared" si="3"/>
        <v>0.24579999999999999</v>
      </c>
      <c r="O26" s="11">
        <v>0</v>
      </c>
      <c r="P26" s="11">
        <v>2.0799999999999999E-2</v>
      </c>
      <c r="Q26" s="10">
        <f t="shared" si="4"/>
        <v>2.0799999999999999E-2</v>
      </c>
      <c r="R26" s="11">
        <v>2.8999999999999998E-3</v>
      </c>
      <c r="S26" s="11">
        <v>5.8900000000000001E-2</v>
      </c>
      <c r="T26" s="10">
        <f t="shared" si="5"/>
        <v>5.6000000000000001E-2</v>
      </c>
      <c r="U26" s="11">
        <v>2.23E-2</v>
      </c>
      <c r="V26" s="11">
        <v>0.13880000000000001</v>
      </c>
      <c r="W26" s="10">
        <f t="shared" si="6"/>
        <v>0.11650000000000001</v>
      </c>
      <c r="X26" s="11">
        <v>6.5100000000000005E-2</v>
      </c>
      <c r="Y26" s="11">
        <v>0.2737</v>
      </c>
      <c r="Z26" s="10">
        <f t="shared" si="7"/>
        <v>0.20860000000000001</v>
      </c>
      <c r="AA26" s="11">
        <v>0</v>
      </c>
      <c r="AB26" s="11">
        <v>2.0799999999999999E-2</v>
      </c>
      <c r="AC26" s="10">
        <f t="shared" si="8"/>
        <v>2.0799999999999999E-2</v>
      </c>
      <c r="AD26" s="11">
        <v>9.4000000000000004E-3</v>
      </c>
      <c r="AE26" s="11">
        <v>5.8900000000000001E-2</v>
      </c>
      <c r="AF26" s="10">
        <f t="shared" si="9"/>
        <v>4.9500000000000002E-2</v>
      </c>
      <c r="AG26" s="11">
        <v>2.4799999999999999E-2</v>
      </c>
      <c r="AH26" s="11">
        <v>0.13880000000000001</v>
      </c>
      <c r="AI26" s="10">
        <f t="shared" si="10"/>
        <v>0.114</v>
      </c>
      <c r="AJ26" s="11">
        <v>7.2300000000000003E-2</v>
      </c>
      <c r="AK26" s="11">
        <v>0.2737</v>
      </c>
      <c r="AL26" s="10">
        <f t="shared" si="11"/>
        <v>0.2014</v>
      </c>
      <c r="AM26" s="11">
        <v>0</v>
      </c>
      <c r="AN26" s="11">
        <v>2.0799999999999999E-2</v>
      </c>
      <c r="AO26" s="10">
        <f t="shared" si="12"/>
        <v>2.0799999999999999E-2</v>
      </c>
      <c r="AP26" s="11">
        <v>2.0500000000000001E-2</v>
      </c>
      <c r="AQ26" s="11">
        <v>5.8900000000000001E-2</v>
      </c>
      <c r="AR26" s="10">
        <f t="shared" si="13"/>
        <v>3.8400000000000004E-2</v>
      </c>
      <c r="AS26" s="11">
        <v>6.3399999999999998E-2</v>
      </c>
      <c r="AT26" s="11">
        <v>0.13880000000000001</v>
      </c>
      <c r="AU26" s="10">
        <f t="shared" si="14"/>
        <v>7.5400000000000009E-2</v>
      </c>
      <c r="AV26" s="11">
        <v>0.20930000000000001</v>
      </c>
      <c r="AW26" s="11">
        <v>0.2737</v>
      </c>
      <c r="AX26" s="10">
        <f t="shared" si="15"/>
        <v>6.4399999999999985E-2</v>
      </c>
      <c r="AY26" s="23">
        <v>1</v>
      </c>
      <c r="AZ26" s="46"/>
    </row>
    <row r="27" spans="1:52">
      <c r="A27" s="57" t="s">
        <v>16</v>
      </c>
      <c r="B27" s="16">
        <v>1</v>
      </c>
      <c r="C27" s="17">
        <v>0</v>
      </c>
      <c r="D27" s="17">
        <v>0.22</v>
      </c>
      <c r="E27" s="10">
        <f t="shared" si="0"/>
        <v>0.22</v>
      </c>
      <c r="F27" s="17">
        <v>0.28999999999999998</v>
      </c>
      <c r="G27" s="17">
        <v>0.61</v>
      </c>
      <c r="H27" s="10">
        <f t="shared" si="1"/>
        <v>0.32</v>
      </c>
      <c r="I27" s="17">
        <v>0.52666666666666695</v>
      </c>
      <c r="J27" s="17">
        <v>0.74</v>
      </c>
      <c r="K27" s="10">
        <f t="shared" si="2"/>
        <v>0.21333333333333304</v>
      </c>
      <c r="L27" s="17">
        <v>0.64500000000000002</v>
      </c>
      <c r="M27" s="17">
        <v>0.80500000000000005</v>
      </c>
      <c r="N27" s="10">
        <f t="shared" si="3"/>
        <v>0.16000000000000003</v>
      </c>
      <c r="O27" s="17">
        <v>0</v>
      </c>
      <c r="P27" s="17">
        <v>0.22</v>
      </c>
      <c r="Q27" s="10">
        <f t="shared" si="4"/>
        <v>0.22</v>
      </c>
      <c r="R27" s="17">
        <v>0.32</v>
      </c>
      <c r="S27" s="17">
        <v>0.61</v>
      </c>
      <c r="T27" s="10">
        <f t="shared" si="5"/>
        <v>0.28999999999999998</v>
      </c>
      <c r="U27" s="17">
        <v>0.54666666666666697</v>
      </c>
      <c r="V27" s="17">
        <v>0.74</v>
      </c>
      <c r="W27" s="10">
        <f t="shared" si="6"/>
        <v>0.19333333333333302</v>
      </c>
      <c r="X27" s="17">
        <v>0.66</v>
      </c>
      <c r="Y27" s="17">
        <v>0.80500000000000005</v>
      </c>
      <c r="Z27" s="10">
        <f t="shared" si="7"/>
        <v>0.14500000000000002</v>
      </c>
      <c r="AA27" s="17">
        <v>0</v>
      </c>
      <c r="AB27" s="17">
        <v>0.22</v>
      </c>
      <c r="AC27" s="10">
        <f t="shared" si="8"/>
        <v>0.22</v>
      </c>
      <c r="AD27" s="17">
        <v>0.37</v>
      </c>
      <c r="AE27" s="17">
        <v>0.61</v>
      </c>
      <c r="AF27" s="10">
        <f t="shared" si="9"/>
        <v>0.24</v>
      </c>
      <c r="AG27" s="17">
        <v>0.57999999999999996</v>
      </c>
      <c r="AH27" s="17">
        <v>0.74</v>
      </c>
      <c r="AI27" s="10">
        <f t="shared" si="10"/>
        <v>0.16000000000000003</v>
      </c>
      <c r="AJ27" s="17">
        <v>0.68500000000000005</v>
      </c>
      <c r="AK27" s="17">
        <v>0.80500000000000005</v>
      </c>
      <c r="AL27" s="10">
        <f t="shared" si="11"/>
        <v>0.12</v>
      </c>
      <c r="AM27" s="17">
        <v>0</v>
      </c>
      <c r="AN27" s="17">
        <v>0.22</v>
      </c>
      <c r="AO27" s="10">
        <f t="shared" si="12"/>
        <v>0.22</v>
      </c>
      <c r="AP27" s="17">
        <v>0.46</v>
      </c>
      <c r="AQ27" s="17">
        <v>0.61</v>
      </c>
      <c r="AR27" s="10">
        <f t="shared" si="13"/>
        <v>0.14999999999999997</v>
      </c>
      <c r="AS27" s="17">
        <v>0.64</v>
      </c>
      <c r="AT27" s="17">
        <v>0.74</v>
      </c>
      <c r="AU27" s="10">
        <f t="shared" si="14"/>
        <v>9.9999999999999978E-2</v>
      </c>
      <c r="AV27" s="17">
        <v>0.73</v>
      </c>
      <c r="AW27" s="17">
        <v>0.80500000000000005</v>
      </c>
      <c r="AX27" s="10">
        <f t="shared" si="15"/>
        <v>7.5000000000000067E-2</v>
      </c>
      <c r="AY27" s="23">
        <v>1</v>
      </c>
      <c r="AZ27" s="41" t="s">
        <v>87</v>
      </c>
    </row>
    <row r="28" spans="1:52">
      <c r="A28" s="58"/>
      <c r="B28" s="16">
        <v>2</v>
      </c>
      <c r="C28" s="17"/>
      <c r="D28" s="17"/>
      <c r="E28" s="10"/>
      <c r="F28" s="17"/>
      <c r="G28" s="17"/>
      <c r="H28" s="10"/>
      <c r="I28" s="17">
        <v>0</v>
      </c>
      <c r="J28" s="17">
        <v>0.24666666666666701</v>
      </c>
      <c r="K28" s="10">
        <f t="shared" si="2"/>
        <v>0.24666666666666701</v>
      </c>
      <c r="L28" s="17">
        <v>0</v>
      </c>
      <c r="M28" s="17">
        <v>0.435</v>
      </c>
      <c r="N28" s="10">
        <f t="shared" si="3"/>
        <v>0.435</v>
      </c>
      <c r="O28" s="17"/>
      <c r="P28" s="17"/>
      <c r="Q28" s="10"/>
      <c r="R28" s="17"/>
      <c r="S28" s="17"/>
      <c r="T28" s="10"/>
      <c r="U28" s="17">
        <v>0</v>
      </c>
      <c r="V28" s="17">
        <v>0.24666666666666701</v>
      </c>
      <c r="W28" s="10">
        <f t="shared" si="6"/>
        <v>0.24666666666666701</v>
      </c>
      <c r="X28" s="17">
        <v>0.06</v>
      </c>
      <c r="Y28" s="17">
        <v>0.435</v>
      </c>
      <c r="Z28" s="10">
        <f t="shared" si="7"/>
        <v>0.375</v>
      </c>
      <c r="AA28" s="17"/>
      <c r="AB28" s="17"/>
      <c r="AC28" s="10"/>
      <c r="AD28" s="17"/>
      <c r="AE28" s="17"/>
      <c r="AF28" s="10"/>
      <c r="AG28" s="17">
        <v>0</v>
      </c>
      <c r="AH28" s="17">
        <v>0.24666666666666701</v>
      </c>
      <c r="AI28" s="10">
        <f t="shared" si="10"/>
        <v>0.24666666666666701</v>
      </c>
      <c r="AJ28" s="17">
        <v>0.22500000000000001</v>
      </c>
      <c r="AK28" s="17">
        <v>0.435</v>
      </c>
      <c r="AL28" s="10">
        <f t="shared" si="11"/>
        <v>0.21</v>
      </c>
      <c r="AM28" s="17"/>
      <c r="AN28" s="17"/>
      <c r="AO28" s="10"/>
      <c r="AP28" s="17"/>
      <c r="AQ28" s="17"/>
      <c r="AR28" s="10"/>
      <c r="AS28" s="17">
        <v>3.3333333333333298E-2</v>
      </c>
      <c r="AT28" s="17">
        <v>0.24666666666666701</v>
      </c>
      <c r="AU28" s="10">
        <f t="shared" si="14"/>
        <v>0.21333333333333371</v>
      </c>
      <c r="AV28" s="17">
        <v>0.27500000000000002</v>
      </c>
      <c r="AW28" s="17">
        <v>0.435</v>
      </c>
      <c r="AX28" s="10">
        <f t="shared" si="15"/>
        <v>0.15999999999999998</v>
      </c>
      <c r="AY28" s="23">
        <v>1</v>
      </c>
      <c r="AZ28" s="42"/>
    </row>
    <row r="29" spans="1:52">
      <c r="A29" s="58"/>
      <c r="B29" s="16">
        <v>3</v>
      </c>
      <c r="C29" s="17">
        <v>0</v>
      </c>
      <c r="D29" s="17">
        <v>0.34</v>
      </c>
      <c r="E29" s="10">
        <f t="shared" si="0"/>
        <v>0.34</v>
      </c>
      <c r="F29" s="17">
        <v>0.43</v>
      </c>
      <c r="G29" s="17">
        <v>0.67</v>
      </c>
      <c r="H29" s="10">
        <f t="shared" si="1"/>
        <v>0.24000000000000005</v>
      </c>
      <c r="I29" s="17">
        <v>0.62</v>
      </c>
      <c r="J29" s="17">
        <v>0.78</v>
      </c>
      <c r="K29" s="10">
        <f t="shared" si="2"/>
        <v>0.16000000000000003</v>
      </c>
      <c r="L29" s="17">
        <v>0.71499999999999997</v>
      </c>
      <c r="M29" s="17">
        <v>0.83499999999999996</v>
      </c>
      <c r="N29" s="10">
        <f t="shared" si="3"/>
        <v>0.12</v>
      </c>
      <c r="O29" s="17">
        <v>0</v>
      </c>
      <c r="P29" s="17">
        <v>0.34</v>
      </c>
      <c r="Q29" s="10">
        <f t="shared" si="4"/>
        <v>0.34</v>
      </c>
      <c r="R29" s="17">
        <v>0.45</v>
      </c>
      <c r="S29" s="17">
        <v>0.67</v>
      </c>
      <c r="T29" s="10">
        <f t="shared" si="5"/>
        <v>0.22000000000000003</v>
      </c>
      <c r="U29" s="17">
        <v>0.63333333333333297</v>
      </c>
      <c r="V29" s="17">
        <v>0.78</v>
      </c>
      <c r="W29" s="10">
        <f t="shared" si="6"/>
        <v>0.14666666666666706</v>
      </c>
      <c r="X29" s="17">
        <v>0.72499999999999998</v>
      </c>
      <c r="Y29" s="17">
        <v>0.83499999999999996</v>
      </c>
      <c r="Z29" s="10">
        <f t="shared" si="7"/>
        <v>0.10999999999999999</v>
      </c>
      <c r="AA29" s="17">
        <v>0</v>
      </c>
      <c r="AB29" s="17">
        <v>0.34</v>
      </c>
      <c r="AC29" s="10">
        <f t="shared" si="8"/>
        <v>0.34</v>
      </c>
      <c r="AD29" s="17">
        <v>0.48</v>
      </c>
      <c r="AE29" s="17">
        <v>0.67</v>
      </c>
      <c r="AF29" s="10">
        <f t="shared" si="9"/>
        <v>0.19000000000000006</v>
      </c>
      <c r="AG29" s="17">
        <v>0.65333333333333299</v>
      </c>
      <c r="AH29" s="17">
        <v>0.78</v>
      </c>
      <c r="AI29" s="10">
        <f t="shared" si="10"/>
        <v>0.12666666666666704</v>
      </c>
      <c r="AJ29" s="17">
        <v>0.74</v>
      </c>
      <c r="AK29" s="17">
        <v>0.83499999999999996</v>
      </c>
      <c r="AL29" s="10">
        <f t="shared" si="11"/>
        <v>9.4999999999999973E-2</v>
      </c>
      <c r="AM29" s="17">
        <v>0.1</v>
      </c>
      <c r="AN29" s="17">
        <v>0.34</v>
      </c>
      <c r="AO29" s="10">
        <f t="shared" si="12"/>
        <v>0.24000000000000002</v>
      </c>
      <c r="AP29" s="17">
        <v>0.55000000000000004</v>
      </c>
      <c r="AQ29" s="17">
        <v>0.67</v>
      </c>
      <c r="AR29" s="10">
        <f t="shared" si="13"/>
        <v>0.12</v>
      </c>
      <c r="AS29" s="17">
        <v>0.7</v>
      </c>
      <c r="AT29" s="17">
        <v>0.78</v>
      </c>
      <c r="AU29" s="10">
        <f t="shared" si="14"/>
        <v>8.0000000000000071E-2</v>
      </c>
      <c r="AV29" s="17">
        <v>0.77500000000000002</v>
      </c>
      <c r="AW29" s="17">
        <v>0.83499999999999996</v>
      </c>
      <c r="AX29" s="10">
        <f t="shared" si="15"/>
        <v>5.9999999999999942E-2</v>
      </c>
      <c r="AY29" s="23">
        <v>1</v>
      </c>
      <c r="AZ29" s="42"/>
    </row>
    <row r="30" spans="1:52" ht="78" customHeight="1">
      <c r="A30" s="59"/>
      <c r="B30" s="16">
        <v>4</v>
      </c>
      <c r="C30" s="17"/>
      <c r="D30" s="17"/>
      <c r="E30" s="10"/>
      <c r="F30" s="17">
        <v>0</v>
      </c>
      <c r="G30" s="17">
        <v>0.16</v>
      </c>
      <c r="H30" s="10">
        <f t="shared" si="1"/>
        <v>0.16</v>
      </c>
      <c r="I30" s="17">
        <v>3.3333333333333298E-2</v>
      </c>
      <c r="J30" s="17">
        <v>0.44</v>
      </c>
      <c r="K30" s="10">
        <f t="shared" si="2"/>
        <v>0.40666666666666673</v>
      </c>
      <c r="L30" s="17">
        <v>0.27500000000000002</v>
      </c>
      <c r="M30" s="17">
        <v>0.57999999999999996</v>
      </c>
      <c r="N30" s="10">
        <f t="shared" si="3"/>
        <v>0.30499999999999994</v>
      </c>
      <c r="O30" s="17"/>
      <c r="P30" s="17"/>
      <c r="Q30" s="10"/>
      <c r="R30" s="17">
        <v>0</v>
      </c>
      <c r="S30" s="17">
        <v>0.16</v>
      </c>
      <c r="T30" s="10">
        <f t="shared" si="5"/>
        <v>0.16</v>
      </c>
      <c r="U30" s="17">
        <v>0.18</v>
      </c>
      <c r="V30" s="17">
        <v>0.44</v>
      </c>
      <c r="W30" s="10">
        <f t="shared" si="6"/>
        <v>0.26</v>
      </c>
      <c r="X30" s="17">
        <v>0.38500000000000001</v>
      </c>
      <c r="Y30" s="17">
        <v>0.57999999999999996</v>
      </c>
      <c r="Z30" s="10">
        <f t="shared" si="7"/>
        <v>0.19499999999999995</v>
      </c>
      <c r="AA30" s="17"/>
      <c r="AB30" s="17"/>
      <c r="AC30" s="10"/>
      <c r="AD30" s="17">
        <v>0</v>
      </c>
      <c r="AE30" s="17">
        <v>0.16</v>
      </c>
      <c r="AF30" s="10">
        <f t="shared" si="9"/>
        <v>0.16</v>
      </c>
      <c r="AG30" s="17">
        <v>0.266666666666667</v>
      </c>
      <c r="AH30" s="17">
        <v>0.44</v>
      </c>
      <c r="AI30" s="10">
        <f t="shared" si="10"/>
        <v>0.17333333333333301</v>
      </c>
      <c r="AJ30" s="17">
        <v>0.45</v>
      </c>
      <c r="AK30" s="17">
        <v>0.57999999999999996</v>
      </c>
      <c r="AL30" s="10">
        <f t="shared" si="11"/>
        <v>0.12999999999999995</v>
      </c>
      <c r="AM30" s="17"/>
      <c r="AN30" s="17"/>
      <c r="AO30" s="10"/>
      <c r="AP30" s="17">
        <v>0</v>
      </c>
      <c r="AQ30" s="17">
        <v>0.16</v>
      </c>
      <c r="AR30" s="10">
        <f t="shared" si="13"/>
        <v>0.16</v>
      </c>
      <c r="AS30" s="17">
        <v>0.293333333333333</v>
      </c>
      <c r="AT30" s="17">
        <v>0.44</v>
      </c>
      <c r="AU30" s="10">
        <f t="shared" si="14"/>
        <v>0.146666666666667</v>
      </c>
      <c r="AV30" s="17">
        <v>0.47</v>
      </c>
      <c r="AW30" s="17">
        <v>0.57999999999999996</v>
      </c>
      <c r="AX30" s="10">
        <f t="shared" si="15"/>
        <v>0.10999999999999999</v>
      </c>
      <c r="AY30" s="23">
        <v>1</v>
      </c>
      <c r="AZ30" s="43"/>
    </row>
    <row r="31" spans="1:52" s="5" customFormat="1" ht="14.4" customHeight="1">
      <c r="A31" s="60" t="s">
        <v>17</v>
      </c>
      <c r="B31" s="5">
        <v>1</v>
      </c>
      <c r="C31" s="5">
        <v>5.67E-2</v>
      </c>
      <c r="D31" s="5">
        <v>0.26740000000000003</v>
      </c>
      <c r="E31" s="10">
        <f t="shared" si="0"/>
        <v>0.21070000000000003</v>
      </c>
      <c r="F31" s="5">
        <v>0.35770000000000002</v>
      </c>
      <c r="G31" s="5">
        <v>0.6079</v>
      </c>
      <c r="H31" s="10">
        <f t="shared" si="1"/>
        <v>0.25019999999999998</v>
      </c>
      <c r="K31" s="10"/>
      <c r="N31" s="10"/>
      <c r="O31" s="5">
        <v>7.9799999999999996E-2</v>
      </c>
      <c r="P31" s="5">
        <v>0.26740000000000003</v>
      </c>
      <c r="Q31" s="10">
        <f t="shared" si="4"/>
        <v>0.18760000000000004</v>
      </c>
      <c r="R31" s="5">
        <v>0.4078</v>
      </c>
      <c r="S31" s="5">
        <v>0.6079</v>
      </c>
      <c r="T31" s="10">
        <f t="shared" si="5"/>
        <v>0.2001</v>
      </c>
      <c r="W31" s="10"/>
      <c r="Z31" s="10"/>
      <c r="AA31" s="5">
        <v>9.8900000000000002E-2</v>
      </c>
      <c r="AB31" s="5">
        <v>0.26740000000000003</v>
      </c>
      <c r="AC31" s="10">
        <f t="shared" si="8"/>
        <v>0.16850000000000004</v>
      </c>
      <c r="AD31" s="5">
        <v>0.4521</v>
      </c>
      <c r="AE31" s="5">
        <v>0.6079</v>
      </c>
      <c r="AF31" s="10">
        <f t="shared" si="9"/>
        <v>0.15579999999999999</v>
      </c>
      <c r="AI31" s="10"/>
      <c r="AL31" s="10"/>
      <c r="AM31" s="5">
        <v>0.12139999999999999</v>
      </c>
      <c r="AN31" s="5">
        <v>0.26740000000000003</v>
      </c>
      <c r="AO31" s="10">
        <f t="shared" si="12"/>
        <v>0.14600000000000002</v>
      </c>
      <c r="AP31" s="5">
        <v>0.47770000000000001</v>
      </c>
      <c r="AQ31" s="5">
        <v>0.6079</v>
      </c>
      <c r="AR31" s="10">
        <f t="shared" si="13"/>
        <v>0.13019999999999998</v>
      </c>
      <c r="AU31" s="10"/>
      <c r="AX31" s="10"/>
      <c r="AY31" s="23">
        <v>1</v>
      </c>
      <c r="AZ31" s="45" t="s">
        <v>86</v>
      </c>
    </row>
    <row r="32" spans="1:52" s="5" customFormat="1">
      <c r="A32" s="61"/>
      <c r="B32" s="5">
        <v>2</v>
      </c>
      <c r="C32" s="5">
        <v>1.4E-3</v>
      </c>
      <c r="D32" s="5">
        <v>6.2899999999999998E-2</v>
      </c>
      <c r="E32" s="10">
        <f t="shared" si="0"/>
        <v>6.1499999999999999E-2</v>
      </c>
      <c r="F32" s="5">
        <v>4.4999999999999998E-2</v>
      </c>
      <c r="G32" s="5">
        <v>0.28160000000000002</v>
      </c>
      <c r="H32" s="10">
        <f t="shared" si="1"/>
        <v>0.23660000000000003</v>
      </c>
      <c r="K32" s="10"/>
      <c r="N32" s="10"/>
      <c r="O32" s="5">
        <v>2.5000000000000001E-3</v>
      </c>
      <c r="P32" s="5">
        <v>6.2899999999999998E-2</v>
      </c>
      <c r="Q32" s="10">
        <f t="shared" si="4"/>
        <v>6.0399999999999995E-2</v>
      </c>
      <c r="R32" s="5">
        <v>6.6900000000000001E-2</v>
      </c>
      <c r="S32" s="5">
        <v>0.28160000000000002</v>
      </c>
      <c r="T32" s="10">
        <f t="shared" si="5"/>
        <v>0.2147</v>
      </c>
      <c r="W32" s="10"/>
      <c r="Z32" s="10"/>
      <c r="AA32" s="5">
        <v>3.5999999999999999E-3</v>
      </c>
      <c r="AB32" s="5">
        <v>6.2899999999999998E-2</v>
      </c>
      <c r="AC32" s="10">
        <f t="shared" si="8"/>
        <v>5.9299999999999999E-2</v>
      </c>
      <c r="AD32" s="5">
        <v>0.09</v>
      </c>
      <c r="AE32" s="5">
        <v>0.28160000000000002</v>
      </c>
      <c r="AF32" s="10">
        <f t="shared" si="9"/>
        <v>0.19160000000000002</v>
      </c>
      <c r="AI32" s="10"/>
      <c r="AL32" s="10"/>
      <c r="AM32" s="5">
        <v>4.5999999999999999E-3</v>
      </c>
      <c r="AN32" s="5">
        <v>6.2899999999999998E-2</v>
      </c>
      <c r="AO32" s="10">
        <f t="shared" si="12"/>
        <v>5.8299999999999998E-2</v>
      </c>
      <c r="AP32" s="5">
        <v>0.1038</v>
      </c>
      <c r="AQ32" s="5">
        <v>0.28160000000000002</v>
      </c>
      <c r="AR32" s="10">
        <f t="shared" si="13"/>
        <v>0.17780000000000001</v>
      </c>
      <c r="AU32" s="10"/>
      <c r="AX32" s="10"/>
      <c r="AY32" s="23">
        <v>1</v>
      </c>
      <c r="AZ32" s="46"/>
    </row>
    <row r="33" spans="1:52" s="5" customFormat="1">
      <c r="A33" s="61"/>
      <c r="B33" s="5">
        <v>3</v>
      </c>
      <c r="C33" s="5">
        <v>9.35E-2</v>
      </c>
      <c r="D33" s="5">
        <v>0.28820000000000001</v>
      </c>
      <c r="E33" s="10">
        <f t="shared" si="0"/>
        <v>0.19470000000000001</v>
      </c>
      <c r="F33" s="5">
        <v>0.52880000000000005</v>
      </c>
      <c r="G33" s="5">
        <v>0.70120000000000005</v>
      </c>
      <c r="H33" s="10">
        <f t="shared" si="1"/>
        <v>0.1724</v>
      </c>
      <c r="K33" s="10"/>
      <c r="N33" s="10"/>
      <c r="O33" s="5">
        <v>0.13159999999999999</v>
      </c>
      <c r="P33" s="5">
        <v>0.28820000000000001</v>
      </c>
      <c r="Q33" s="10">
        <f t="shared" si="4"/>
        <v>0.15660000000000002</v>
      </c>
      <c r="R33" s="5">
        <v>0.5827</v>
      </c>
      <c r="S33" s="5">
        <v>0.70120000000000005</v>
      </c>
      <c r="T33" s="10">
        <f t="shared" si="5"/>
        <v>0.11850000000000005</v>
      </c>
      <c r="W33" s="10"/>
      <c r="Z33" s="10"/>
      <c r="AA33" s="5">
        <v>0.15759999999999999</v>
      </c>
      <c r="AB33" s="5">
        <v>0.28820000000000001</v>
      </c>
      <c r="AC33" s="10">
        <f t="shared" si="8"/>
        <v>0.13060000000000002</v>
      </c>
      <c r="AD33" s="5">
        <v>0.60540000000000005</v>
      </c>
      <c r="AE33" s="5">
        <v>0.70120000000000005</v>
      </c>
      <c r="AF33" s="10">
        <f t="shared" si="9"/>
        <v>9.5799999999999996E-2</v>
      </c>
      <c r="AI33" s="10"/>
      <c r="AL33" s="10"/>
      <c r="AM33" s="5">
        <v>0.18629999999999999</v>
      </c>
      <c r="AN33" s="5">
        <v>0.28820000000000001</v>
      </c>
      <c r="AO33" s="10">
        <f t="shared" si="12"/>
        <v>0.10190000000000002</v>
      </c>
      <c r="AP33" s="5">
        <v>0.63180000000000003</v>
      </c>
      <c r="AQ33" s="5">
        <v>0.70120000000000005</v>
      </c>
      <c r="AR33" s="10">
        <f t="shared" si="13"/>
        <v>6.9400000000000017E-2</v>
      </c>
      <c r="AU33" s="10"/>
      <c r="AX33" s="10"/>
      <c r="AY33" s="23">
        <v>1</v>
      </c>
      <c r="AZ33" s="43"/>
    </row>
    <row r="34" spans="1:52" ht="72">
      <c r="A34" s="62" t="s">
        <v>18</v>
      </c>
      <c r="B34" s="18">
        <v>1</v>
      </c>
      <c r="C34" s="19">
        <v>0.1588</v>
      </c>
      <c r="D34" s="19">
        <v>0.24510000000000001</v>
      </c>
      <c r="E34" s="10">
        <f t="shared" si="0"/>
        <v>8.6300000000000016E-2</v>
      </c>
      <c r="F34" s="19">
        <v>0.28889999999999999</v>
      </c>
      <c r="G34" s="19">
        <v>0.39789999999999998</v>
      </c>
      <c r="H34" s="10">
        <f t="shared" si="1"/>
        <v>0.10899999999999999</v>
      </c>
      <c r="I34" s="19">
        <v>0.38190000000000002</v>
      </c>
      <c r="J34" s="19">
        <v>0.49530000000000002</v>
      </c>
      <c r="K34" s="10">
        <f t="shared" si="2"/>
        <v>0.1134</v>
      </c>
      <c r="L34" s="19">
        <v>0.45150000000000001</v>
      </c>
      <c r="M34" s="19">
        <v>0.56299999999999994</v>
      </c>
      <c r="N34" s="10">
        <f t="shared" si="3"/>
        <v>0.11149999999999993</v>
      </c>
      <c r="O34" s="19">
        <v>0.17269999999999999</v>
      </c>
      <c r="P34" s="19">
        <v>0.24510000000000001</v>
      </c>
      <c r="Q34" s="10">
        <f t="shared" si="4"/>
        <v>7.240000000000002E-2</v>
      </c>
      <c r="R34" s="19">
        <v>0.31130000000000002</v>
      </c>
      <c r="S34" s="19">
        <v>0.39789999999999998</v>
      </c>
      <c r="T34" s="10">
        <f t="shared" si="5"/>
        <v>8.6599999999999955E-2</v>
      </c>
      <c r="U34" s="19">
        <v>0.40839999999999999</v>
      </c>
      <c r="V34" s="19">
        <v>0.49530000000000002</v>
      </c>
      <c r="W34" s="10">
        <f t="shared" si="6"/>
        <v>8.6900000000000033E-2</v>
      </c>
      <c r="X34" s="21">
        <v>0.48039999999999999</v>
      </c>
      <c r="Y34" s="19">
        <v>0.56299999999999994</v>
      </c>
      <c r="Z34" s="10">
        <f t="shared" si="7"/>
        <v>8.2599999999999951E-2</v>
      </c>
      <c r="AA34" s="19">
        <v>0.185</v>
      </c>
      <c r="AB34" s="19">
        <v>0.24510000000000001</v>
      </c>
      <c r="AC34" s="10">
        <f t="shared" si="8"/>
        <v>6.0100000000000015E-2</v>
      </c>
      <c r="AD34" s="19">
        <v>0.33260000000000001</v>
      </c>
      <c r="AE34" s="19">
        <v>0.39789999999999998</v>
      </c>
      <c r="AF34" s="10">
        <f t="shared" si="9"/>
        <v>6.5299999999999969E-2</v>
      </c>
      <c r="AG34" s="19">
        <v>0.43559999999999999</v>
      </c>
      <c r="AH34" s="19">
        <v>0.49530000000000002</v>
      </c>
      <c r="AI34" s="10">
        <f t="shared" si="10"/>
        <v>5.9700000000000031E-2</v>
      </c>
      <c r="AJ34" s="19">
        <v>0.51219999999999999</v>
      </c>
      <c r="AK34" s="19">
        <v>0.56299999999999994</v>
      </c>
      <c r="AL34" s="10">
        <f t="shared" si="11"/>
        <v>5.0799999999999956E-2</v>
      </c>
      <c r="AM34" s="19">
        <v>0.19209999999999999</v>
      </c>
      <c r="AN34" s="19">
        <v>0.24510000000000001</v>
      </c>
      <c r="AO34" s="10">
        <f t="shared" si="12"/>
        <v>5.3000000000000019E-2</v>
      </c>
      <c r="AP34" s="19">
        <v>0.34439999999999998</v>
      </c>
      <c r="AQ34" s="19">
        <v>0.39789999999999998</v>
      </c>
      <c r="AR34" s="10">
        <f t="shared" si="13"/>
        <v>5.3499999999999992E-2</v>
      </c>
      <c r="AS34" s="19">
        <v>0.4471</v>
      </c>
      <c r="AT34" s="19">
        <v>0.49530000000000002</v>
      </c>
      <c r="AU34" s="10">
        <f t="shared" si="14"/>
        <v>4.8200000000000021E-2</v>
      </c>
      <c r="AV34" s="22">
        <v>0.5232</v>
      </c>
      <c r="AW34" s="22">
        <v>0.56299999999999994</v>
      </c>
      <c r="AX34" s="10">
        <f t="shared" si="15"/>
        <v>3.9799999999999947E-2</v>
      </c>
      <c r="AY34" s="18">
        <v>1</v>
      </c>
      <c r="AZ34" s="34" t="s">
        <v>85</v>
      </c>
    </row>
    <row r="35" spans="1:52" ht="72">
      <c r="A35" s="63"/>
      <c r="B35" s="18">
        <v>3</v>
      </c>
      <c r="C35" s="19">
        <v>0.36330000000000001</v>
      </c>
      <c r="D35" s="19">
        <v>0.51060000000000005</v>
      </c>
      <c r="E35" s="10">
        <f t="shared" si="0"/>
        <v>0.14730000000000004</v>
      </c>
      <c r="F35" s="19">
        <v>0.54579999999999995</v>
      </c>
      <c r="G35" s="19">
        <v>0.67510000000000003</v>
      </c>
      <c r="H35" s="10">
        <f t="shared" si="1"/>
        <v>0.12930000000000008</v>
      </c>
      <c r="I35" s="19">
        <v>0.64070000000000005</v>
      </c>
      <c r="J35" s="19">
        <v>0.75229999999999997</v>
      </c>
      <c r="K35" s="10">
        <f t="shared" si="2"/>
        <v>0.11159999999999992</v>
      </c>
      <c r="L35" s="19">
        <v>0.70069999999999999</v>
      </c>
      <c r="M35" s="19">
        <v>0.79820000000000002</v>
      </c>
      <c r="N35" s="10">
        <f t="shared" si="3"/>
        <v>9.7500000000000031E-2</v>
      </c>
      <c r="O35" s="19">
        <v>0.39360000000000001</v>
      </c>
      <c r="P35" s="19">
        <v>0.51060000000000005</v>
      </c>
      <c r="Q35" s="10">
        <f t="shared" si="4"/>
        <v>0.11700000000000005</v>
      </c>
      <c r="R35" s="19">
        <v>0.57410000000000005</v>
      </c>
      <c r="S35" s="19">
        <v>0.67510000000000003</v>
      </c>
      <c r="T35" s="10">
        <f t="shared" si="5"/>
        <v>0.10099999999999998</v>
      </c>
      <c r="U35" s="19">
        <v>0.66569999999999996</v>
      </c>
      <c r="V35" s="19">
        <v>0.75229999999999997</v>
      </c>
      <c r="W35" s="10">
        <f t="shared" si="6"/>
        <v>8.660000000000001E-2</v>
      </c>
      <c r="X35" s="19">
        <v>0.72240000000000004</v>
      </c>
      <c r="Y35" s="19">
        <v>0.79820000000000002</v>
      </c>
      <c r="Z35" s="10">
        <f t="shared" si="7"/>
        <v>7.5799999999999979E-2</v>
      </c>
      <c r="AA35" s="19">
        <v>0.43180000000000002</v>
      </c>
      <c r="AB35" s="19">
        <v>0.51060000000000005</v>
      </c>
      <c r="AC35" s="10">
        <f t="shared" si="8"/>
        <v>7.8800000000000037E-2</v>
      </c>
      <c r="AD35" s="19">
        <v>0.60960000000000003</v>
      </c>
      <c r="AE35" s="19">
        <v>0.67510000000000003</v>
      </c>
      <c r="AF35" s="10">
        <f t="shared" si="9"/>
        <v>6.5500000000000003E-2</v>
      </c>
      <c r="AG35" s="19">
        <v>0.69789999999999996</v>
      </c>
      <c r="AH35" s="19">
        <v>0.75229999999999997</v>
      </c>
      <c r="AI35" s="10">
        <f t="shared" si="10"/>
        <v>5.4400000000000004E-2</v>
      </c>
      <c r="AJ35" s="19">
        <v>0.75119999999999998</v>
      </c>
      <c r="AK35" s="19">
        <v>0.79820000000000002</v>
      </c>
      <c r="AL35" s="10">
        <f t="shared" si="11"/>
        <v>4.7000000000000042E-2</v>
      </c>
      <c r="AM35" s="19">
        <v>0.44950000000000001</v>
      </c>
      <c r="AN35" s="19">
        <v>0.51060000000000005</v>
      </c>
      <c r="AO35" s="10">
        <f t="shared" si="12"/>
        <v>6.1100000000000043E-2</v>
      </c>
      <c r="AP35" s="19">
        <v>0.62380000000000002</v>
      </c>
      <c r="AQ35" s="19">
        <v>0.67510000000000003</v>
      </c>
      <c r="AR35" s="10">
        <f t="shared" si="13"/>
        <v>5.1300000000000012E-2</v>
      </c>
      <c r="AS35" s="19">
        <v>0.70989999999999998</v>
      </c>
      <c r="AT35" s="19">
        <v>0.75229999999999997</v>
      </c>
      <c r="AU35" s="10">
        <f t="shared" si="14"/>
        <v>4.2399999999999993E-2</v>
      </c>
      <c r="AV35" s="22">
        <v>0.76180000000000003</v>
      </c>
      <c r="AW35" s="22">
        <v>0.79820000000000002</v>
      </c>
      <c r="AX35" s="10">
        <f t="shared" si="15"/>
        <v>3.6399999999999988E-2</v>
      </c>
      <c r="AY35" s="18">
        <v>1</v>
      </c>
      <c r="AZ35" s="34" t="s">
        <v>85</v>
      </c>
    </row>
    <row r="36" spans="1:52" ht="72">
      <c r="A36" s="63"/>
      <c r="B36" s="18">
        <v>3</v>
      </c>
      <c r="C36" s="19">
        <v>0.52829999999999999</v>
      </c>
      <c r="D36" s="19">
        <v>0.60329999999999995</v>
      </c>
      <c r="E36" s="10">
        <f t="shared" si="0"/>
        <v>7.4999999999999956E-2</v>
      </c>
      <c r="F36" s="19">
        <v>0.69110000000000005</v>
      </c>
      <c r="G36" s="19">
        <v>0.74829999999999997</v>
      </c>
      <c r="H36" s="10">
        <f t="shared" si="1"/>
        <v>5.7199999999999918E-2</v>
      </c>
      <c r="I36" s="19">
        <v>0.76619999999999999</v>
      </c>
      <c r="J36" s="19">
        <v>0.81289999999999996</v>
      </c>
      <c r="K36" s="10">
        <f t="shared" si="2"/>
        <v>4.6699999999999964E-2</v>
      </c>
      <c r="L36" s="19">
        <v>0.81079999999999997</v>
      </c>
      <c r="M36" s="19">
        <v>0.85150000000000003</v>
      </c>
      <c r="N36" s="10">
        <f t="shared" si="3"/>
        <v>4.0700000000000069E-2</v>
      </c>
      <c r="O36" s="19">
        <v>0.55069999999999997</v>
      </c>
      <c r="P36" s="19">
        <v>0.60329999999999995</v>
      </c>
      <c r="Q36" s="10">
        <f t="shared" si="4"/>
        <v>5.259999999999998E-2</v>
      </c>
      <c r="R36" s="19">
        <v>0.70950000000000002</v>
      </c>
      <c r="S36" s="19">
        <v>0.74829999999999997</v>
      </c>
      <c r="T36" s="10">
        <f t="shared" si="5"/>
        <v>3.8799999999999946E-2</v>
      </c>
      <c r="U36" s="19">
        <v>0.78149999999999997</v>
      </c>
      <c r="V36" s="19">
        <v>0.81289999999999996</v>
      </c>
      <c r="W36" s="10">
        <f t="shared" si="6"/>
        <v>3.1399999999999983E-2</v>
      </c>
      <c r="X36" s="19">
        <v>0.82379999999999998</v>
      </c>
      <c r="Y36" s="19">
        <v>0.85150000000000003</v>
      </c>
      <c r="Z36" s="10">
        <f t="shared" si="7"/>
        <v>2.7700000000000058E-2</v>
      </c>
      <c r="AA36" s="19">
        <v>0.58109999999999995</v>
      </c>
      <c r="AB36" s="19">
        <v>0.60329999999999995</v>
      </c>
      <c r="AC36" s="10">
        <f t="shared" si="8"/>
        <v>2.2199999999999998E-2</v>
      </c>
      <c r="AD36" s="19">
        <v>0.7359</v>
      </c>
      <c r="AE36" s="19">
        <v>0.74829999999999997</v>
      </c>
      <c r="AF36" s="10">
        <f t="shared" si="9"/>
        <v>1.2399999999999967E-2</v>
      </c>
      <c r="AG36" s="19">
        <v>0.80510000000000004</v>
      </c>
      <c r="AH36" s="19">
        <v>0.81289999999999996</v>
      </c>
      <c r="AI36" s="10">
        <f t="shared" si="10"/>
        <v>7.7999999999999181E-3</v>
      </c>
      <c r="AJ36" s="19">
        <v>0.84509999999999996</v>
      </c>
      <c r="AK36" s="19">
        <v>0.85150000000000003</v>
      </c>
      <c r="AL36" s="10">
        <f t="shared" si="11"/>
        <v>6.4000000000000723E-3</v>
      </c>
      <c r="AM36" s="19">
        <v>0.59260000000000002</v>
      </c>
      <c r="AN36" s="19">
        <v>0.60329999999999995</v>
      </c>
      <c r="AO36" s="10">
        <f t="shared" si="12"/>
        <v>1.0699999999999932E-2</v>
      </c>
      <c r="AP36" s="19">
        <v>0.74460000000000004</v>
      </c>
      <c r="AQ36" s="19">
        <v>0.74829999999999997</v>
      </c>
      <c r="AR36" s="10">
        <f t="shared" si="13"/>
        <v>3.6999999999999256E-3</v>
      </c>
      <c r="AS36" s="19">
        <v>0.81179999999999997</v>
      </c>
      <c r="AT36" s="19">
        <v>0.81289999999999996</v>
      </c>
      <c r="AU36" s="10">
        <f t="shared" si="14"/>
        <v>1.0999999999999899E-3</v>
      </c>
      <c r="AV36" s="22">
        <v>0.85099999999999998</v>
      </c>
      <c r="AW36" s="22">
        <v>0.85150000000000003</v>
      </c>
      <c r="AX36" s="10">
        <f t="shared" si="15"/>
        <v>5.0000000000005596E-4</v>
      </c>
      <c r="AY36" s="18">
        <v>1</v>
      </c>
      <c r="AZ36" s="34" t="s">
        <v>90</v>
      </c>
    </row>
    <row r="37" spans="1:52">
      <c r="A37" s="39" t="s">
        <v>80</v>
      </c>
      <c r="B37" s="16">
        <v>1</v>
      </c>
      <c r="C37" s="16">
        <v>2.5771683163033899E-2</v>
      </c>
      <c r="D37" s="16">
        <v>7.3716921894021903E-2</v>
      </c>
      <c r="E37" s="10">
        <f t="shared" si="0"/>
        <v>4.7945238730988007E-2</v>
      </c>
      <c r="F37" s="16">
        <v>0.11222333000996999</v>
      </c>
      <c r="G37" s="16">
        <v>0.26950536052637902</v>
      </c>
      <c r="H37" s="10">
        <f t="shared" si="1"/>
        <v>0.15728203051640904</v>
      </c>
      <c r="I37" s="16"/>
      <c r="J37" s="16"/>
      <c r="K37" s="10"/>
      <c r="L37" s="16"/>
      <c r="M37" s="16"/>
      <c r="N37" s="10"/>
      <c r="O37" s="16">
        <v>2.8599631833097699E-2</v>
      </c>
      <c r="P37" s="16">
        <v>7.3716921894021903E-2</v>
      </c>
      <c r="Q37" s="10">
        <f t="shared" si="4"/>
        <v>4.5117290060924201E-2</v>
      </c>
      <c r="R37" s="16">
        <v>0.130847457627119</v>
      </c>
      <c r="S37" s="16">
        <v>0.26950536052637902</v>
      </c>
      <c r="T37" s="10">
        <f t="shared" si="5"/>
        <v>0.13865790289926003</v>
      </c>
      <c r="U37" s="16"/>
      <c r="V37" s="16"/>
      <c r="W37" s="28"/>
      <c r="X37" s="16"/>
      <c r="Y37" s="16"/>
      <c r="Z37" s="28"/>
      <c r="AA37" s="16">
        <v>3.1560974308353099E-2</v>
      </c>
      <c r="AB37" s="16">
        <v>7.3716921894021903E-2</v>
      </c>
      <c r="AC37" s="10">
        <f t="shared" si="8"/>
        <v>4.2155947585668804E-2</v>
      </c>
      <c r="AD37" s="16">
        <v>0.16961116650049901</v>
      </c>
      <c r="AE37" s="16">
        <v>0.26950536052637902</v>
      </c>
      <c r="AF37" s="10">
        <f t="shared" si="9"/>
        <v>9.9894194025880012E-2</v>
      </c>
      <c r="AG37" s="16"/>
      <c r="AH37" s="16"/>
      <c r="AI37" s="10"/>
      <c r="AJ37" s="16"/>
      <c r="AK37" s="16"/>
      <c r="AL37" s="10"/>
      <c r="AM37" s="16">
        <v>3.6790011471867202E-2</v>
      </c>
      <c r="AN37" s="16">
        <v>7.3716921894021903E-2</v>
      </c>
      <c r="AO37" s="10">
        <f t="shared" si="12"/>
        <v>3.69269104221547E-2</v>
      </c>
      <c r="AP37" s="16">
        <v>0.18198737121967401</v>
      </c>
      <c r="AQ37" s="16">
        <v>0.26950536052637902</v>
      </c>
      <c r="AR37" s="10">
        <f t="shared" si="13"/>
        <v>8.7517989306705013E-2</v>
      </c>
      <c r="AS37" s="16"/>
      <c r="AT37" s="16"/>
      <c r="AU37" s="28"/>
      <c r="AV37" s="16"/>
      <c r="AW37" s="16"/>
      <c r="AX37" s="28"/>
      <c r="AY37" s="29">
        <v>1</v>
      </c>
    </row>
    <row r="38" spans="1:52">
      <c r="A38" s="39"/>
      <c r="B38" s="16">
        <v>2</v>
      </c>
      <c r="C38" s="16">
        <v>2.6678761038337398E-5</v>
      </c>
      <c r="D38" s="16">
        <v>4.0046133145383499E-4</v>
      </c>
      <c r="E38" s="10">
        <f t="shared" si="0"/>
        <v>3.7378257041549757E-4</v>
      </c>
      <c r="F38" s="16">
        <v>5.3173811897640395E-4</v>
      </c>
      <c r="G38" s="16">
        <v>4.61301076902167E-3</v>
      </c>
      <c r="H38" s="10">
        <f t="shared" si="1"/>
        <v>4.0812726500452663E-3</v>
      </c>
      <c r="I38" s="16"/>
      <c r="J38" s="16"/>
      <c r="K38" s="10"/>
      <c r="L38" s="16"/>
      <c r="M38" s="16"/>
      <c r="N38" s="10"/>
      <c r="O38" s="16">
        <v>2.6678761038337398E-5</v>
      </c>
      <c r="P38" s="16">
        <v>4.0046133145383499E-4</v>
      </c>
      <c r="Q38" s="10">
        <f t="shared" si="4"/>
        <v>3.7378257041549757E-4</v>
      </c>
      <c r="R38" s="16">
        <v>5.8491193087404497E-4</v>
      </c>
      <c r="S38" s="16">
        <v>4.61301076902167E-3</v>
      </c>
      <c r="T38" s="10">
        <f t="shared" si="5"/>
        <v>4.028098838147625E-3</v>
      </c>
      <c r="U38" s="16"/>
      <c r="V38" s="16"/>
      <c r="W38" s="28"/>
      <c r="X38" s="16"/>
      <c r="Y38" s="16"/>
      <c r="Z38" s="28"/>
      <c r="AA38" s="16">
        <v>2.6678761038337399E-4</v>
      </c>
      <c r="AB38" s="16">
        <v>4.0046133145383499E-4</v>
      </c>
      <c r="AC38" s="10">
        <f t="shared" si="8"/>
        <v>1.33673721070461E-4</v>
      </c>
      <c r="AD38" s="16">
        <v>2.6678761038337399E-4</v>
      </c>
      <c r="AE38" s="16">
        <v>4.61301076902167E-3</v>
      </c>
      <c r="AF38" s="10">
        <f t="shared" si="9"/>
        <v>4.3462231586382958E-3</v>
      </c>
      <c r="AG38" s="16"/>
      <c r="AH38" s="16"/>
      <c r="AI38" s="10"/>
      <c r="AJ38" s="16"/>
      <c r="AK38" s="16"/>
      <c r="AL38" s="10"/>
      <c r="AM38" s="16">
        <v>2.6678761038337399E-4</v>
      </c>
      <c r="AN38" s="16">
        <v>4.0046133145383499E-4</v>
      </c>
      <c r="AO38" s="10">
        <f t="shared" si="12"/>
        <v>1.33673721070461E-4</v>
      </c>
      <c r="AP38" s="16">
        <v>2.1668328348288502E-3</v>
      </c>
      <c r="AQ38" s="16">
        <v>4.61301076902167E-3</v>
      </c>
      <c r="AR38" s="10">
        <f t="shared" si="13"/>
        <v>2.4461779341928198E-3</v>
      </c>
      <c r="AS38" s="16"/>
      <c r="AT38" s="16"/>
      <c r="AU38" s="28"/>
      <c r="AV38" s="16"/>
      <c r="AW38" s="16"/>
      <c r="AX38" s="28"/>
      <c r="AY38" s="29">
        <v>1</v>
      </c>
    </row>
    <row r="39" spans="1:52">
      <c r="A39" s="39"/>
      <c r="B39" s="16">
        <v>3</v>
      </c>
      <c r="C39" s="16">
        <v>9.9244991062615098E-2</v>
      </c>
      <c r="D39" s="16">
        <v>0.22707759338758299</v>
      </c>
      <c r="E39" s="10">
        <f t="shared" si="0"/>
        <v>0.1278326023249679</v>
      </c>
      <c r="F39" s="16">
        <v>0.32578265204386803</v>
      </c>
      <c r="G39" s="16">
        <v>0.51417881212974004</v>
      </c>
      <c r="H39" s="10">
        <f t="shared" si="1"/>
        <v>0.18839616008587201</v>
      </c>
      <c r="I39" s="16"/>
      <c r="J39" s="16"/>
      <c r="K39" s="10"/>
      <c r="L39" s="16"/>
      <c r="M39" s="16"/>
      <c r="N39" s="10"/>
      <c r="O39" s="16">
        <v>0.112077475122055</v>
      </c>
      <c r="P39" s="16">
        <v>0.22707759338758299</v>
      </c>
      <c r="Q39" s="10">
        <f t="shared" si="4"/>
        <v>0.11500011826552799</v>
      </c>
      <c r="R39" s="16">
        <v>0.35100033233632399</v>
      </c>
      <c r="S39" s="16">
        <v>0.51417881212974004</v>
      </c>
      <c r="T39" s="10">
        <f t="shared" si="5"/>
        <v>0.16317847979341604</v>
      </c>
      <c r="U39" s="16"/>
      <c r="V39" s="16"/>
      <c r="W39" s="28"/>
      <c r="X39" s="16"/>
      <c r="Y39" s="16"/>
      <c r="Z39" s="28"/>
      <c r="AA39" s="16">
        <v>0.13184643705146301</v>
      </c>
      <c r="AB39" s="16">
        <v>0.22707759338758299</v>
      </c>
      <c r="AC39" s="10">
        <f t="shared" si="8"/>
        <v>9.5231156336119976E-2</v>
      </c>
      <c r="AD39" s="16">
        <v>0.401316051844467</v>
      </c>
      <c r="AE39" s="16">
        <v>0.51417881212974004</v>
      </c>
      <c r="AF39" s="10">
        <f t="shared" si="9"/>
        <v>0.11286276028527303</v>
      </c>
      <c r="AG39" s="16"/>
      <c r="AH39" s="16"/>
      <c r="AI39" s="10"/>
      <c r="AJ39" s="16"/>
      <c r="AK39" s="16"/>
      <c r="AL39" s="10"/>
      <c r="AM39" s="16">
        <v>0.14153082730837999</v>
      </c>
      <c r="AN39" s="16">
        <v>0.22707759338758299</v>
      </c>
      <c r="AO39" s="10">
        <f t="shared" si="12"/>
        <v>8.5546766079203002E-2</v>
      </c>
      <c r="AP39" s="16">
        <v>0.41915586573612501</v>
      </c>
      <c r="AQ39" s="16">
        <v>0.51417881212974004</v>
      </c>
      <c r="AR39" s="10">
        <f t="shared" si="13"/>
        <v>9.5022946393615026E-2</v>
      </c>
      <c r="AS39" s="16"/>
      <c r="AT39" s="16"/>
      <c r="AU39" s="28"/>
      <c r="AV39" s="16"/>
      <c r="AW39" s="16"/>
      <c r="AX39" s="28"/>
      <c r="AY39" s="29">
        <v>1</v>
      </c>
    </row>
    <row r="40" spans="1:52">
      <c r="A40" s="39"/>
      <c r="B40" s="16">
        <v>4</v>
      </c>
      <c r="C40" s="16">
        <v>3.33484512979217E-3</v>
      </c>
      <c r="D40" s="16">
        <v>9.1785737169218905E-3</v>
      </c>
      <c r="E40" s="10">
        <f t="shared" si="0"/>
        <v>5.843728587129721E-3</v>
      </c>
      <c r="F40" s="16">
        <v>1.1458956463941501E-2</v>
      </c>
      <c r="G40" s="16">
        <v>6.1855917365547103E-2</v>
      </c>
      <c r="H40" s="10">
        <f t="shared" si="1"/>
        <v>5.03969609016056E-2</v>
      </c>
      <c r="I40" s="16"/>
      <c r="J40" s="16"/>
      <c r="K40" s="10"/>
      <c r="L40" s="16"/>
      <c r="M40" s="16"/>
      <c r="N40" s="10"/>
      <c r="O40" s="16">
        <v>3.5215964570605301E-3</v>
      </c>
      <c r="P40" s="16">
        <v>9.1785737169218905E-3</v>
      </c>
      <c r="Q40" s="10">
        <f t="shared" si="4"/>
        <v>5.6569772598613604E-3</v>
      </c>
      <c r="R40" s="16">
        <v>1.2907942838152201E-2</v>
      </c>
      <c r="S40" s="16">
        <v>6.1855917365547103E-2</v>
      </c>
      <c r="T40" s="10">
        <f t="shared" si="5"/>
        <v>4.8947974527394904E-2</v>
      </c>
      <c r="U40" s="16"/>
      <c r="V40" s="16"/>
      <c r="W40" s="28"/>
      <c r="X40" s="16"/>
      <c r="Y40" s="16"/>
      <c r="Z40" s="28"/>
      <c r="AA40" s="16">
        <v>5.5225035349358402E-3</v>
      </c>
      <c r="AB40" s="16">
        <v>9.1785737169218905E-3</v>
      </c>
      <c r="AC40" s="10">
        <f t="shared" si="8"/>
        <v>3.6560701819860503E-3</v>
      </c>
      <c r="AD40" s="16">
        <v>3.5892323030907301E-2</v>
      </c>
      <c r="AE40" s="16">
        <v>6.1855917365547103E-2</v>
      </c>
      <c r="AF40" s="10">
        <f t="shared" si="9"/>
        <v>2.5963594334639802E-2</v>
      </c>
      <c r="AG40" s="16"/>
      <c r="AH40" s="16"/>
      <c r="AI40" s="10"/>
      <c r="AJ40" s="16"/>
      <c r="AK40" s="16"/>
      <c r="AL40" s="10"/>
      <c r="AM40" s="16">
        <v>5.5491822959741798E-3</v>
      </c>
      <c r="AN40" s="16">
        <v>9.1785737169218905E-3</v>
      </c>
      <c r="AO40" s="10">
        <f t="shared" si="12"/>
        <v>3.6293914209477108E-3</v>
      </c>
      <c r="AP40" s="16">
        <v>3.7301429046194698E-2</v>
      </c>
      <c r="AQ40" s="16">
        <v>6.1855917365547103E-2</v>
      </c>
      <c r="AR40" s="10">
        <f t="shared" si="13"/>
        <v>2.4554488319352405E-2</v>
      </c>
      <c r="AS40" s="16"/>
      <c r="AT40" s="16"/>
      <c r="AU40" s="28"/>
      <c r="AV40" s="16"/>
      <c r="AW40" s="16"/>
      <c r="AX40" s="28"/>
      <c r="AY40" s="29">
        <v>1</v>
      </c>
    </row>
    <row r="41" spans="1:52" s="26" customFormat="1">
      <c r="A41" s="31" t="s">
        <v>81</v>
      </c>
      <c r="B41" s="27">
        <v>1</v>
      </c>
      <c r="C41" s="31">
        <v>0.129</v>
      </c>
      <c r="D41" s="31">
        <v>0.755</v>
      </c>
      <c r="E41" s="10">
        <f t="shared" si="0"/>
        <v>0.626</v>
      </c>
      <c r="F41" s="27"/>
      <c r="G41" s="27"/>
      <c r="H41" s="10"/>
      <c r="I41" s="31"/>
      <c r="J41" s="31"/>
      <c r="K41" s="10"/>
      <c r="L41" s="31"/>
      <c r="M41" s="31"/>
      <c r="N41" s="10"/>
      <c r="O41" s="31">
        <v>0.14549999999999999</v>
      </c>
      <c r="P41" s="31">
        <v>0.755</v>
      </c>
      <c r="Q41" s="10">
        <f t="shared" si="4"/>
        <v>0.60950000000000004</v>
      </c>
      <c r="R41" s="27"/>
      <c r="S41" s="27"/>
      <c r="T41" s="27"/>
      <c r="U41" s="31"/>
      <c r="V41" s="31"/>
      <c r="W41" s="31"/>
      <c r="X41" s="31"/>
      <c r="Y41" s="31"/>
      <c r="Z41" s="31"/>
      <c r="AA41" s="31">
        <v>0.216</v>
      </c>
      <c r="AB41" s="31">
        <v>0.755</v>
      </c>
      <c r="AC41" s="10">
        <f t="shared" si="8"/>
        <v>0.53900000000000003</v>
      </c>
      <c r="AD41" s="27"/>
      <c r="AE41" s="27"/>
      <c r="AF41" s="10"/>
      <c r="AG41" s="31"/>
      <c r="AH41" s="31"/>
      <c r="AI41" s="10"/>
      <c r="AJ41" s="31"/>
      <c r="AK41" s="31"/>
      <c r="AL41" s="10"/>
      <c r="AM41" s="31">
        <v>0.216</v>
      </c>
      <c r="AN41" s="31">
        <v>0.755</v>
      </c>
      <c r="AO41" s="10">
        <f t="shared" si="12"/>
        <v>0.53900000000000003</v>
      </c>
      <c r="AP41" s="27"/>
      <c r="AQ41" s="27"/>
      <c r="AR41" s="27"/>
      <c r="AS41" s="27"/>
      <c r="AT41" s="27"/>
      <c r="AU41" s="27"/>
      <c r="AV41" s="27"/>
      <c r="AW41" s="27"/>
      <c r="AX41" s="27"/>
      <c r="AY41" s="28">
        <v>0.8</v>
      </c>
      <c r="AZ41" s="27" t="s">
        <v>15</v>
      </c>
    </row>
    <row r="42" spans="1:52">
      <c r="A42" s="38" t="s">
        <v>82</v>
      </c>
      <c r="B42" s="30">
        <v>2</v>
      </c>
      <c r="C42" s="32">
        <v>1E-4</v>
      </c>
      <c r="D42" s="33">
        <v>2.9331573438926998E-4</v>
      </c>
      <c r="E42" s="10">
        <f t="shared" si="0"/>
        <v>1.9331573438926999E-4</v>
      </c>
      <c r="F42" s="33">
        <v>6.7099999999999998E-3</v>
      </c>
      <c r="G42" s="33">
        <v>2.2836238117926101E-2</v>
      </c>
      <c r="H42" s="10">
        <f t="shared" si="1"/>
        <v>1.6126238117926101E-2</v>
      </c>
      <c r="I42" s="33">
        <v>4.2373333333333298E-2</v>
      </c>
      <c r="J42" s="33">
        <v>0.10929941627281201</v>
      </c>
      <c r="K42" s="10">
        <f t="shared" si="2"/>
        <v>6.6926082939478715E-2</v>
      </c>
      <c r="L42" s="33">
        <v>0.12242500000000001</v>
      </c>
      <c r="M42" s="33">
        <v>0.253060285626659</v>
      </c>
      <c r="N42" s="10">
        <f t="shared" si="3"/>
        <v>0.13063528562665899</v>
      </c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3">
        <v>1.2E-4</v>
      </c>
      <c r="AB42" s="33">
        <v>2.9331573438926998E-4</v>
      </c>
      <c r="AC42" s="10">
        <f t="shared" si="8"/>
        <v>1.7331573438926999E-4</v>
      </c>
      <c r="AD42" s="33">
        <v>1.1350000000000001E-2</v>
      </c>
      <c r="AE42" s="33">
        <v>2.2836238117926101E-2</v>
      </c>
      <c r="AF42" s="10">
        <f t="shared" si="9"/>
        <v>1.14862381179261E-2</v>
      </c>
      <c r="AG42" s="33">
        <v>6.6100000000000006E-2</v>
      </c>
      <c r="AH42" s="33">
        <v>0.10929941627281201</v>
      </c>
      <c r="AI42" s="10">
        <f t="shared" si="10"/>
        <v>4.3199416272812E-2</v>
      </c>
      <c r="AJ42" s="33">
        <v>0.18189</v>
      </c>
      <c r="AK42" s="33">
        <v>0.253060285626659</v>
      </c>
      <c r="AL42" s="10">
        <f t="shared" si="11"/>
        <v>7.1170285626659002E-2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29">
        <v>0.5</v>
      </c>
      <c r="AZ42" s="30"/>
    </row>
    <row r="43" spans="1:52">
      <c r="A43" s="39"/>
      <c r="B43" s="30">
        <v>2</v>
      </c>
      <c r="C43" s="33">
        <v>0</v>
      </c>
      <c r="D43" s="33">
        <v>9.2000000000000003E-4</v>
      </c>
      <c r="E43" s="10">
        <f t="shared" si="0"/>
        <v>9.2000000000000003E-4</v>
      </c>
      <c r="F43" s="33">
        <v>7.4200000000000004E-3</v>
      </c>
      <c r="G43" s="33">
        <v>4.9739999999999999E-2</v>
      </c>
      <c r="H43" s="10">
        <f t="shared" si="1"/>
        <v>4.2319999999999997E-2</v>
      </c>
      <c r="I43" s="33">
        <v>4.4986666666666703E-2</v>
      </c>
      <c r="J43" s="33">
        <v>0.18373</v>
      </c>
      <c r="K43" s="10">
        <f t="shared" si="2"/>
        <v>0.1387433333333333</v>
      </c>
      <c r="L43" s="33">
        <v>0.13022</v>
      </c>
      <c r="M43" s="33">
        <v>0.34927750000000002</v>
      </c>
      <c r="N43" s="10">
        <f t="shared" si="3"/>
        <v>0.21905750000000002</v>
      </c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3">
        <v>2.2000000000000001E-4</v>
      </c>
      <c r="AB43" s="33">
        <v>9.2000000000000003E-4</v>
      </c>
      <c r="AC43" s="10">
        <f t="shared" si="8"/>
        <v>6.9999999999999999E-4</v>
      </c>
      <c r="AD43" s="33">
        <v>1.8919999999999999E-2</v>
      </c>
      <c r="AE43" s="33">
        <v>4.9739999999999999E-2</v>
      </c>
      <c r="AF43" s="10">
        <f t="shared" si="9"/>
        <v>3.082E-2</v>
      </c>
      <c r="AG43" s="33">
        <v>0.10264</v>
      </c>
      <c r="AH43" s="33">
        <v>0.18373</v>
      </c>
      <c r="AI43" s="10">
        <f t="shared" si="10"/>
        <v>8.1090000000000009E-2</v>
      </c>
      <c r="AJ43" s="33">
        <v>0.26910499999999998</v>
      </c>
      <c r="AK43" s="33">
        <v>0.34927750000000002</v>
      </c>
      <c r="AL43" s="10">
        <f t="shared" si="11"/>
        <v>8.0172500000000035E-2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29">
        <v>1</v>
      </c>
      <c r="AZ43" s="30"/>
    </row>
    <row r="44" spans="1:52" ht="37.799999999999997" customHeight="1">
      <c r="A44" s="38" t="s">
        <v>91</v>
      </c>
      <c r="B44" s="35">
        <v>1</v>
      </c>
      <c r="C44" s="32"/>
      <c r="D44" s="33"/>
      <c r="E44" s="10"/>
      <c r="F44" s="33"/>
      <c r="G44" s="33"/>
      <c r="H44" s="10"/>
      <c r="I44" s="33"/>
      <c r="J44" s="33"/>
      <c r="K44" s="10"/>
      <c r="L44" s="33"/>
      <c r="M44" s="33"/>
      <c r="N44" s="10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5">
        <v>0.19</v>
      </c>
      <c r="AN44" s="35">
        <v>0.16</v>
      </c>
      <c r="AO44" s="29">
        <v>-0.03</v>
      </c>
      <c r="AP44" s="35">
        <v>0.49</v>
      </c>
      <c r="AQ44" s="35">
        <v>0.5</v>
      </c>
      <c r="AR44" s="29">
        <v>0.01</v>
      </c>
      <c r="AS44" s="35"/>
      <c r="AT44" s="35"/>
      <c r="AU44" s="35"/>
      <c r="AV44" s="35"/>
      <c r="AW44" s="35"/>
      <c r="AX44" s="35"/>
      <c r="AY44" s="29">
        <v>1</v>
      </c>
      <c r="AZ44" s="69" t="s">
        <v>93</v>
      </c>
    </row>
    <row r="45" spans="1:52" ht="41.4" customHeight="1">
      <c r="A45" s="39"/>
      <c r="B45" s="35">
        <v>2</v>
      </c>
      <c r="C45" s="33"/>
      <c r="D45" s="33"/>
      <c r="E45" s="10"/>
      <c r="F45" s="33"/>
      <c r="G45" s="33"/>
      <c r="H45" s="10"/>
      <c r="I45" s="33"/>
      <c r="J45" s="33"/>
      <c r="K45" s="10"/>
      <c r="L45" s="33"/>
      <c r="M45" s="33"/>
      <c r="N45" s="10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5"/>
      <c r="AN45" s="35"/>
      <c r="AO45" s="37" t="s">
        <v>92</v>
      </c>
      <c r="AP45" s="35">
        <v>0.15</v>
      </c>
      <c r="AQ45" s="35">
        <v>0.03</v>
      </c>
      <c r="AR45" s="29">
        <v>-0.12</v>
      </c>
      <c r="AS45" s="35"/>
      <c r="AT45" s="35"/>
      <c r="AU45" s="35"/>
      <c r="AV45" s="35"/>
      <c r="AW45" s="35"/>
      <c r="AX45" s="35"/>
      <c r="AY45" s="29">
        <v>1</v>
      </c>
      <c r="AZ45" s="40"/>
    </row>
  </sheetData>
  <mergeCells count="45">
    <mergeCell ref="AZ31:AZ33"/>
    <mergeCell ref="A27:A30"/>
    <mergeCell ref="O3:Q3"/>
    <mergeCell ref="L3:N3"/>
    <mergeCell ref="A42:A43"/>
    <mergeCell ref="A37:A40"/>
    <mergeCell ref="F3:H3"/>
    <mergeCell ref="I3:K3"/>
    <mergeCell ref="A31:A33"/>
    <mergeCell ref="A34:A36"/>
    <mergeCell ref="A25:A26"/>
    <mergeCell ref="B2:B4"/>
    <mergeCell ref="B9:B11"/>
    <mergeCell ref="B12:B14"/>
    <mergeCell ref="B15:B17"/>
    <mergeCell ref="B18:B20"/>
    <mergeCell ref="A21:A24"/>
    <mergeCell ref="A1:AZ1"/>
    <mergeCell ref="C2:N2"/>
    <mergeCell ref="O2:Z2"/>
    <mergeCell ref="AA2:AL2"/>
    <mergeCell ref="AM2:AX2"/>
    <mergeCell ref="AY2:AY4"/>
    <mergeCell ref="AZ2:AZ4"/>
    <mergeCell ref="AV3:AX3"/>
    <mergeCell ref="A2:A4"/>
    <mergeCell ref="AG3:AI3"/>
    <mergeCell ref="AJ3:AL3"/>
    <mergeCell ref="AM3:AO3"/>
    <mergeCell ref="A44:A45"/>
    <mergeCell ref="AZ44:AZ45"/>
    <mergeCell ref="AZ27:AZ30"/>
    <mergeCell ref="AP3:AR3"/>
    <mergeCell ref="AZ25:AZ26"/>
    <mergeCell ref="R3:T3"/>
    <mergeCell ref="U3:W3"/>
    <mergeCell ref="AZ21:AZ24"/>
    <mergeCell ref="AZ5:AZ8"/>
    <mergeCell ref="X3:Z3"/>
    <mergeCell ref="AA3:AC3"/>
    <mergeCell ref="AD3:AF3"/>
    <mergeCell ref="AS3:AU3"/>
    <mergeCell ref="A5:A8"/>
    <mergeCell ref="C3:E3"/>
    <mergeCell ref="A9:A20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workbookViewId="0">
      <selection activeCell="C24" sqref="C24"/>
    </sheetView>
  </sheetViews>
  <sheetFormatPr defaultColWidth="9" defaultRowHeight="14.4"/>
  <cols>
    <col min="1" max="1" width="25.33203125" customWidth="1"/>
    <col min="2" max="2" width="42.109375" customWidth="1"/>
  </cols>
  <sheetData>
    <row r="1" spans="1:1">
      <c r="A1" t="s">
        <v>19</v>
      </c>
    </row>
    <row r="2" spans="1:1">
      <c r="A2" t="s">
        <v>20</v>
      </c>
    </row>
    <row r="3" spans="1:1">
      <c r="A3" t="s">
        <v>21</v>
      </c>
    </row>
    <row r="4" spans="1:1">
      <c r="A4" t="s">
        <v>22</v>
      </c>
    </row>
    <row r="6" spans="1:1">
      <c r="A6" t="s">
        <v>23</v>
      </c>
    </row>
    <row r="7" spans="1:1">
      <c r="A7" t="s">
        <v>24</v>
      </c>
    </row>
    <row r="8" spans="1:1">
      <c r="A8" t="s">
        <v>25</v>
      </c>
    </row>
    <row r="9" spans="1:1">
      <c r="A9" t="s">
        <v>26</v>
      </c>
    </row>
    <row r="10" spans="1:1">
      <c r="A10" t="s">
        <v>27</v>
      </c>
    </row>
    <row r="12" spans="1:1">
      <c r="A12" t="s">
        <v>28</v>
      </c>
    </row>
    <row r="13" spans="1:1">
      <c r="A13" t="s">
        <v>29</v>
      </c>
    </row>
    <row r="14" spans="1:1">
      <c r="A14" t="s">
        <v>30</v>
      </c>
    </row>
    <row r="15" spans="1:1">
      <c r="A15" t="s">
        <v>31</v>
      </c>
    </row>
    <row r="17" spans="1:2">
      <c r="A17" t="s">
        <v>32</v>
      </c>
    </row>
    <row r="19" spans="1:2">
      <c r="A19" t="s">
        <v>33</v>
      </c>
    </row>
    <row r="21" spans="1:2">
      <c r="A21" s="1" t="s">
        <v>34</v>
      </c>
    </row>
    <row r="22" spans="1:2">
      <c r="A22" s="2" t="s">
        <v>35</v>
      </c>
      <c r="B22" s="2" t="s">
        <v>36</v>
      </c>
    </row>
    <row r="23" spans="1:2" ht="26.7" customHeight="1">
      <c r="A23" s="3" t="s">
        <v>37</v>
      </c>
      <c r="B23" s="66" t="s">
        <v>38</v>
      </c>
    </row>
    <row r="24" spans="1:2" ht="39.6" customHeight="1">
      <c r="A24" s="3" t="s">
        <v>39</v>
      </c>
      <c r="B24" s="67"/>
    </row>
    <row r="25" spans="1:2">
      <c r="A25" s="3" t="s">
        <v>40</v>
      </c>
      <c r="B25" s="68"/>
    </row>
    <row r="26" spans="1:2">
      <c r="A26" s="3" t="s">
        <v>41</v>
      </c>
      <c r="B26" s="3" t="s">
        <v>42</v>
      </c>
    </row>
    <row r="27" spans="1:2">
      <c r="A27" s="3" t="s">
        <v>43</v>
      </c>
      <c r="B27" s="3" t="s">
        <v>44</v>
      </c>
    </row>
    <row r="28" spans="1:2">
      <c r="A28" s="3" t="s">
        <v>45</v>
      </c>
      <c r="B28" s="3" t="s">
        <v>46</v>
      </c>
    </row>
    <row r="29" spans="1:2">
      <c r="A29" s="3" t="s">
        <v>47</v>
      </c>
      <c r="B29" s="3" t="s">
        <v>48</v>
      </c>
    </row>
    <row r="30" spans="1:2">
      <c r="A30" s="3" t="s">
        <v>49</v>
      </c>
      <c r="B30" s="3" t="s">
        <v>50</v>
      </c>
    </row>
    <row r="31" spans="1:2">
      <c r="A31" s="65" t="s">
        <v>51</v>
      </c>
      <c r="B31" s="3" t="s">
        <v>52</v>
      </c>
    </row>
    <row r="32" spans="1:2">
      <c r="A32" s="65"/>
      <c r="B32" s="3" t="s">
        <v>53</v>
      </c>
    </row>
    <row r="33" spans="1:2">
      <c r="A33" s="65"/>
      <c r="B33" s="3" t="s">
        <v>54</v>
      </c>
    </row>
    <row r="34" spans="1:2" ht="26.4">
      <c r="A34" s="65" t="s">
        <v>55</v>
      </c>
      <c r="B34" s="3" t="s">
        <v>56</v>
      </c>
    </row>
    <row r="35" spans="1:2">
      <c r="A35" s="65"/>
      <c r="B35" s="3" t="s">
        <v>57</v>
      </c>
    </row>
    <row r="36" spans="1:2">
      <c r="A36" s="3" t="s">
        <v>58</v>
      </c>
      <c r="B36" s="3" t="s">
        <v>59</v>
      </c>
    </row>
    <row r="37" spans="1:2">
      <c r="A37" s="65" t="s">
        <v>60</v>
      </c>
      <c r="B37" s="3" t="s">
        <v>61</v>
      </c>
    </row>
    <row r="38" spans="1:2">
      <c r="A38" s="65"/>
      <c r="B38" s="3" t="s">
        <v>62</v>
      </c>
    </row>
    <row r="39" spans="1:2">
      <c r="A39" s="3" t="s">
        <v>63</v>
      </c>
      <c r="B39" s="3" t="s">
        <v>64</v>
      </c>
    </row>
    <row r="40" spans="1:2">
      <c r="A40" s="3" t="s">
        <v>65</v>
      </c>
      <c r="B40" s="3" t="s">
        <v>66</v>
      </c>
    </row>
    <row r="41" spans="1:2">
      <c r="A41" s="3" t="s">
        <v>67</v>
      </c>
      <c r="B41" s="3" t="s">
        <v>68</v>
      </c>
    </row>
    <row r="42" spans="1:2">
      <c r="A42" s="3" t="s">
        <v>69</v>
      </c>
      <c r="B42" s="3" t="s">
        <v>70</v>
      </c>
    </row>
    <row r="43" spans="1:2" ht="26.4">
      <c r="A43" s="3" t="s">
        <v>71</v>
      </c>
      <c r="B43" s="3" t="s">
        <v>72</v>
      </c>
    </row>
    <row r="44" spans="1:2">
      <c r="A44" s="3" t="s">
        <v>73</v>
      </c>
      <c r="B44" s="3">
        <v>19</v>
      </c>
    </row>
    <row r="45" spans="1:2">
      <c r="A45" s="3" t="s">
        <v>74</v>
      </c>
      <c r="B45" s="3" t="s">
        <v>75</v>
      </c>
    </row>
    <row r="46" spans="1:2">
      <c r="A46" s="3" t="s">
        <v>76</v>
      </c>
      <c r="B46" s="3" t="s">
        <v>77</v>
      </c>
    </row>
    <row r="47" spans="1:2">
      <c r="A47" s="3" t="s">
        <v>78</v>
      </c>
      <c r="B47" s="3" t="s">
        <v>79</v>
      </c>
    </row>
    <row r="48" spans="1:2">
      <c r="A48" s="4"/>
    </row>
  </sheetData>
  <mergeCells count="4">
    <mergeCell ref="A31:A33"/>
    <mergeCell ref="A34:A35"/>
    <mergeCell ref="A37:A38"/>
    <mergeCell ref="B23:B25"/>
  </mergeCells>
  <phoneticPr fontId="12" type="noConversion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2214528D1137478752D0148029FE75" ma:contentTypeVersion="2" ma:contentTypeDescription="Create a new document." ma:contentTypeScope="" ma:versionID="a80b4f7719762adaab54056a8434e0bf">
  <xsd:schema xmlns:xsd="http://www.w3.org/2001/XMLSchema" xmlns:xs="http://www.w3.org/2001/XMLSchema" xmlns:p="http://schemas.microsoft.com/office/2006/metadata/properties" xmlns:ns3="4fac3310-2e56-4a07-9a8b-4291c57cc0af" targetNamespace="http://schemas.microsoft.com/office/2006/metadata/properties" ma:root="true" ma:fieldsID="32762252b5fcf12b5ede45f35b5aea36" ns3:_="">
    <xsd:import namespace="4fac3310-2e56-4a07-9a8b-4291c57cc0a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c3310-2e56-4a07-9a8b-4291c57cc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27E1C9-9540-428A-8A2D-B0D307A45355}">
  <ds:schemaRefs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4fac3310-2e56-4a07-9a8b-4291c57cc0a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F09B09-8A57-4C7A-93C1-D67FAC780D89}">
  <ds:schemaRefs/>
</ds:datastoreItem>
</file>

<file path=customXml/itemProps3.xml><?xml version="1.0" encoding="utf-8"?>
<ds:datastoreItem xmlns:ds="http://schemas.openxmlformats.org/officeDocument/2006/customXml" ds:itemID="{1B81D615-CF49-418C-AC01-9B7A67EAE2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Simulation assumptions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Haipeng HP1 Lei</dc:creator>
  <cp:lastModifiedBy>Aris Papasakellariou 1</cp:lastModifiedBy>
  <dcterms:created xsi:type="dcterms:W3CDTF">2021-01-28T07:25:00Z</dcterms:created>
  <dcterms:modified xsi:type="dcterms:W3CDTF">2021-02-04T16:29:53Z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0x010100612214528D1137478752D0148029FE75</vt:lpwstr>
  </property>
  <property fmtid="{D5CDD505-2E9C-101B-9397-08002B2CF9AE}" pid="3" name="KSOProductBuildVer">
    <vt:lpwstr>2052-11.8.2.9022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1611990053</vt:lpwstr>
  </property>
  <property fmtid="{D5CDD505-2E9C-101B-9397-08002B2CF9AE}" pid="8" name="_2015_ms_pID_725343">
    <vt:lpwstr>(3)xBNOh8Wz2a7DgRfTefikn0/lrEBbhpFqxY6NyjCSYDEwu1TpxhNFCWUHNiGYaZyVVwwZPh29
Po18cOvbMX8n+h4LGeP3lqOSX4nU+sXHnAFqOjAWCnIEcPoezAdpn/QOETU7tmIaBb2FKCR4
LQxQuSSF66qYBNc+EtOh6qoV0KpG121Ts+6wDepnURL0fl2JRvy31BpyfqdLN+xeW71MIbrP
Az/43BqX1eldF34Anh</vt:lpwstr>
  </property>
  <property fmtid="{D5CDD505-2E9C-101B-9397-08002B2CF9AE}" pid="9" name="_2015_ms_pID_7253431">
    <vt:lpwstr>iOKEhjDF2khmiLhiiIuvGejECR1yLC5vx49fJZZqQY3qKnvP/clO/j
+QZfuUc2rhHIMudVXxj9l50i6/Xkt8tFGBxfSepAyTAKOinZ2mUzHCLz/U98yfs462dQEuDu
D0k89CSvIzMH/Ntw6JrDkHVcGjEodoEIp0+xuscfq/tZp9xCAStiHkXNt3FHxb4lQC8O9ym7
mwlOFVbXXKsZE70erlbuxKOKZN1eyX1h1jzT</vt:lpwstr>
  </property>
  <property fmtid="{D5CDD505-2E9C-101B-9397-08002B2CF9AE}" pid="10" name="_2015_ms_pID_7253432">
    <vt:lpwstr>+Q==</vt:lpwstr>
  </property>
</Properties>
</file>